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6_Exercice2025\Evolutions maquettes\ER sociaux\Pour Maxime\"/>
    </mc:Choice>
  </mc:AlternateContent>
  <xr:revisionPtr revIDLastSave="0" documentId="13_ncr:1_{F19E7EFA-526E-4BC4-92DB-090993951BF9}" xr6:coauthVersionLast="47" xr6:coauthVersionMax="47" xr10:uidLastSave="{00000000-0000-0000-0000-000000000000}"/>
  <bookViews>
    <workbookView xWindow="15060" yWindow="-13740" windowWidth="24240" windowHeight="13020" tabRatio="931" firstSheet="10" activeTab="13" xr2:uid="{00000000-000D-0000-FFFF-FFFF00000000}"/>
  </bookViews>
  <sheets>
    <sheet name="4.1 Engagements" sheetId="29" r:id="rId1"/>
    <sheet name="4.2 Résultat autofi net" sheetId="37" r:id="rId2"/>
    <sheet name="4.3 Mouvements actif immo" sheetId="1" r:id="rId3"/>
    <sheet name="4.4 Amortissements" sheetId="20" r:id="rId4"/>
    <sheet name="4.5 Dépréciations et prov." sheetId="4" r:id="rId5"/>
    <sheet name="4.6 Etat des dettes" sheetId="5" r:id="rId6"/>
    <sheet name="4.7 Etat des créances" sheetId="6" r:id="rId7"/>
    <sheet name="4.8 Filiales et particip." sheetId="7" r:id="rId8"/>
    <sheet name="4.9 Effectif" sheetId="44" r:id="rId9"/>
    <sheet name="4.10Frais acq-Transferts charg" sheetId="8" r:id="rId10"/>
    <sheet name="4.11 Production immobilisée" sheetId="21" r:id="rId11"/>
    <sheet name="4.12 Coûts incorp. stocks" sheetId="9" r:id="rId12"/>
    <sheet name="4.13 Exceptionnel" sheetId="38" r:id="rId13"/>
    <sheet name="4.14 Charg-Produits antér(OPH)" sheetId="42" r:id="rId14"/>
  </sheets>
  <externalReferences>
    <externalReference r:id="rId15"/>
    <externalReference r:id="rId16"/>
    <externalReference r:id="rId17"/>
    <externalReference r:id="rId18"/>
    <externalReference r:id="rId19"/>
  </externalReferences>
  <definedNames>
    <definedName name="_1061_aff">'4.2 Résultat autofi net'!$F$14</definedName>
    <definedName name="_1061_aff_ANT">'4.2 Résultat autofi net'!$L$14</definedName>
    <definedName name="_1061_aff_ANT_div">'4.2 Résultat autofi net'!$N$14</definedName>
    <definedName name="_1061_aff_SIEG">'4.2 Résultat autofi net'!$I$14</definedName>
    <definedName name="_1061_aff_SIEG_div">'4.2 Résultat autofi net'!$K$14</definedName>
    <definedName name="_1063_aff">'4.2 Résultat autofi net'!$F$15</definedName>
    <definedName name="_1063_aff_ANT">'4.2 Résultat autofi net'!$L$15</definedName>
    <definedName name="_1063_aff_ANT_div">'4.2 Résultat autofi net'!$N$15</definedName>
    <definedName name="_1063_aff_SIEG">'4.2 Résultat autofi net'!$I$15</definedName>
    <definedName name="_1063_aff_SIEG_div">'4.2 Résultat autofi net'!$K$15</definedName>
    <definedName name="_1067_aff">'4.2 Résultat autofi net'!$F$16</definedName>
    <definedName name="_1067_aff_ANT">'4.2 Résultat autofi net'!$L$16</definedName>
    <definedName name="_1067_aff_SIEG">'4.2 Résultat autofi net'!$I$16</definedName>
    <definedName name="_10683_aff">'4.2 Résultat autofi net'!$F$17</definedName>
    <definedName name="_10683_aff_ANT">'4.2 Résultat autofi net'!$L$17</definedName>
    <definedName name="_10683_aff_SIEG">'4.2 Résultat autofi net'!$I$17</definedName>
    <definedName name="_10685_aff">'4.2 Résultat autofi net'!$F$18</definedName>
    <definedName name="_10685_aff_ANT">'4.2 Résultat autofi net'!$L$18</definedName>
    <definedName name="_10685_aff_SIEG">'4.2 Résultat autofi net'!$I$18</definedName>
    <definedName name="_10688_aff">'4.2 Résultat autofi net'!$F$19</definedName>
    <definedName name="_10688_aff_ANT">'4.2 Résultat autofi net'!$L$19</definedName>
    <definedName name="_10688_aff_SIEG">'4.2 Résultat autofi net'!$I$19</definedName>
    <definedName name="_11_E1">'4.2 Résultat autofi net'!$G$6</definedName>
    <definedName name="_11_E1_ANT">'4.2 Résultat autofi net'!$M$6</definedName>
    <definedName name="_11_E1_SIEG">'4.2 Résultat autofi net'!$J$6</definedName>
    <definedName name="_11_RAN">'4.2 Résultat autofi net'!$F$22</definedName>
    <definedName name="_11_RAN_ANT">'4.2 Résultat autofi net'!$L$22</definedName>
    <definedName name="_11_RAN_SIEG">'4.2 Résultat autofi net'!$I$22</definedName>
    <definedName name="_12_E1">'4.2 Résultat autofi net'!$G$7</definedName>
    <definedName name="_12_E1_ANT">'4.2 Résultat autofi net'!$M$7</definedName>
    <definedName name="_12_E1_SIEG">'4.2 Résultat autofi net'!$J$7</definedName>
    <definedName name="_145_prau">'4.5 Dépréciations et prov.'!$E$7</definedName>
    <definedName name="_145_prde">'4.5 Dépréciations et prov.'!$C$7</definedName>
    <definedName name="_145_prdi">'4.5 Dépréciations et prov.'!$G$7</definedName>
    <definedName name="_145_prfi">'4.5 Dépréciations et prov.'!$I$7</definedName>
    <definedName name="_146_prau">'4.5 Dépréciations et prov.'!$E$8</definedName>
    <definedName name="_146_prde">'4.5 Dépréciations et prov.'!$C$8</definedName>
    <definedName name="_146_prdi">'4.5 Dépréciations et prov.'!$G$8</definedName>
    <definedName name="_146_prfi">'4.5 Dépréciations et prov.'!$I$8</definedName>
    <definedName name="_15_AU_prau">'4.5 Dépréciations et prov.'!$E$19</definedName>
    <definedName name="_15_AU_prde">'4.5 Dépréciations et prov.'!$C$19</definedName>
    <definedName name="_15_AU_prdi">'4.5 Dépréciations et prov.'!$G$19</definedName>
    <definedName name="_15_AU_prfi">'4.5 Dépréciations et prov.'!$I$19</definedName>
    <definedName name="_1511_prau">'4.5 Dépréciations et prov.'!$E$13</definedName>
    <definedName name="_1511_prde">'4.5 Dépréciations et prov.'!$C$13</definedName>
    <definedName name="_1511_prdi">'4.5 Dépréciations et prov.'!$G$13</definedName>
    <definedName name="_1511_prfi">'4.5 Dépréciations et prov.'!$I$13</definedName>
    <definedName name="_1514_prau">'4.5 Dépréciations et prov.'!$E$14</definedName>
    <definedName name="_1514_prde">'4.5 Dépréciations et prov.'!$C$14</definedName>
    <definedName name="_1514_prdi">'4.5 Dépréciations et prov.'!$G$14</definedName>
    <definedName name="_1514_prfi">'4.5 Dépréciations et prov.'!$I$14</definedName>
    <definedName name="_1516_prau">'4.5 Dépréciations et prov.'!$E$15</definedName>
    <definedName name="_1516_prde">'4.5 Dépréciations et prov.'!$C$15</definedName>
    <definedName name="_1516_prdi">'4.5 Dépréciations et prov.'!$G$15</definedName>
    <definedName name="_1516_prfi">'4.5 Dépréciations et prov.'!$I$15</definedName>
    <definedName name="_153_det">'4.5 Dépréciations et prov.'!$I$64</definedName>
    <definedName name="_153_prau">'4.5 Dépréciations et prov.'!$E$16</definedName>
    <definedName name="_153_prde">'4.5 Dépréciations et prov.'!$C$16</definedName>
    <definedName name="_153_prdi">'4.5 Dépréciations et prov.'!$G$16</definedName>
    <definedName name="_153_prfi">'4.5 Dépréciations et prov.'!$I$16</definedName>
    <definedName name="_1572_prau">'4.5 Dépréciations et prov.'!$E$17</definedName>
    <definedName name="_1572_prde">'4.5 Dépréciations et prov.'!$C$17</definedName>
    <definedName name="_1572_prdi">'4.5 Dépréciations et prov.'!$G$17</definedName>
    <definedName name="_1572_prfi">'4.5 Dépréciations et prov.'!$I$17</definedName>
    <definedName name="_1586_prau">'4.5 Dépréciations et prov.'!$E$18</definedName>
    <definedName name="_1586_prde">'4.5 Dépréciations et prov.'!$C$18</definedName>
    <definedName name="_1586_prdi">'4.5 Dépréciations et prov.'!$G$18</definedName>
    <definedName name="_1586_prfi">'4.5 Dépréciations et prov.'!$I$18</definedName>
    <definedName name="_162_dect">'4.6 Etat des dettes'!$D$7</definedName>
    <definedName name="_162_delt">'4.6 Etat des dettes'!$F$7</definedName>
    <definedName name="_162_demt">'4.6 Etat des dettes'!$E$7</definedName>
    <definedName name="_162_dsur">'4.6 Etat des dettes'!$G$7</definedName>
    <definedName name="_162_E1">'4.6 Etat des dettes'!$C$7</definedName>
    <definedName name="_163_dect">'4.6 Etat des dettes'!$D$8</definedName>
    <definedName name="_163_delt">'4.6 Etat des dettes'!$F$8</definedName>
    <definedName name="_163_demt">'4.6 Etat des dettes'!$E$8</definedName>
    <definedName name="_163_dsur">'4.6 Etat des dettes'!$G$8</definedName>
    <definedName name="_163_E1">'4.6 Etat des dettes'!$C$8</definedName>
    <definedName name="_164">'4.6 Etat des dettes'!$C$9</definedName>
    <definedName name="_164_dect">'4.6 Etat des dettes'!$D$9</definedName>
    <definedName name="_164_delt">'4.6 Etat des dettes'!$F$9</definedName>
    <definedName name="_164_demt">'4.6 Etat des dettes'!$E$9</definedName>
    <definedName name="_164_dsur">'4.6 Etat des dettes'!$G$9</definedName>
    <definedName name="_1651_8">'4.6 Etat des dettes'!$C$10</definedName>
    <definedName name="_1651_8_delt">'4.6 Etat des dettes'!$F$10</definedName>
    <definedName name="_1654_dect">'4.6 Etat des dettes'!$D$11</definedName>
    <definedName name="_1654_delt">'4.6 Etat des dettes'!$F$11</definedName>
    <definedName name="_1654_demt">'4.6 Etat des dettes'!$E$11</definedName>
    <definedName name="_1654_dsur">'4.6 Etat des dettes'!$G$11</definedName>
    <definedName name="_1654_E1">'4.6 Etat des dettes'!$C$11</definedName>
    <definedName name="_166">'4.6 Etat des dettes'!$C$12</definedName>
    <definedName name="_166_dect">'4.6 Etat des dettes'!$D$12</definedName>
    <definedName name="_166_delt">'4.6 Etat des dettes'!$F$12</definedName>
    <definedName name="_166_demt">'4.6 Etat des dettes'!$E$12</definedName>
    <definedName name="_166_dsur">'4.6 Etat des dettes'!$G$12</definedName>
    <definedName name="_167_1687">'4.6 Etat des dettes'!$C$14</definedName>
    <definedName name="_167_1687_dect">'4.6 Etat des dettes'!$D$14</definedName>
    <definedName name="_167_1687_delt">'4.6 Etat des dettes'!$F$14</definedName>
    <definedName name="_167_1687_demt">'4.6 Etat des dettes'!$E$14</definedName>
    <definedName name="_167_1687_dsur">'4.6 Etat des dettes'!$G$14</definedName>
    <definedName name="_1675_dect">'4.6 Etat des dettes'!$D$13</definedName>
    <definedName name="_1675_delt">'4.6 Etat des dettes'!$F$13</definedName>
    <definedName name="_1675_demt">'4.6 Etat des dettes'!$E$13</definedName>
    <definedName name="_1675_dsur">'4.6 Etat des dettes'!$G$13</definedName>
    <definedName name="_1675_E1">'4.6 Etat des dettes'!$C$13</definedName>
    <definedName name="_1688_dect">'4.6 Etat des dettes'!$D$17</definedName>
    <definedName name="_1688_delt">'4.6 Etat des dettes'!$F$17</definedName>
    <definedName name="_1688_demt">'4.6 Etat des dettes'!$E$17</definedName>
    <definedName name="_1688_dsur">'4.6 Etat des dettes'!$G$17</definedName>
    <definedName name="_1688_E1">'4.6 Etat des dettes'!$C$17</definedName>
    <definedName name="_16883_dect">'4.6 Etat des dettes'!$D$18</definedName>
    <definedName name="_16883_delt">'4.6 Etat des dettes'!$F$18</definedName>
    <definedName name="_16883_demt">'4.6 Etat des dettes'!$E$18</definedName>
    <definedName name="_16883_dsur">'4.6 Etat des dettes'!$G$18</definedName>
    <definedName name="_16883_E1">'4.6 Etat des dettes'!$C$18</definedName>
    <definedName name="_17_dect">'4.6 Etat des dettes'!$D$15</definedName>
    <definedName name="_17_delt">'4.6 Etat des dettes'!$F$15</definedName>
    <definedName name="_17_demt">'4.6 Etat des dettes'!$E$15</definedName>
    <definedName name="_17_dsur">'4.6 Etat des dettes'!$G$15</definedName>
    <definedName name="_17_E1">'4.6 Etat des dettes'!$C$15</definedName>
    <definedName name="_20_AUT_acic">'4.4 Amortissements'!$G$9</definedName>
    <definedName name="_20_AUT_afic">'4.4 Amortissements'!$C$9</definedName>
    <definedName name="_20_AUT_aim1">'4.3 Mouvements actif immo'!$E$11</definedName>
    <definedName name="_20_AUT_aim2">'4.3 Mouvements actif immo'!$F$11</definedName>
    <definedName name="_20_AUT_caam">'4.4 Amortissements'!$E$9</definedName>
    <definedName name="_20_AUT_cale">'4.4 Amortissements'!$D$9</definedName>
    <definedName name="_20_AUT_cdae">'4.4 Amortissements'!$F$9</definedName>
    <definedName name="_20_AUT_cdae_E1">'4.4 Amortissements'!$G$41</definedName>
    <definedName name="_20_AUT_cehs">'4.4 Amortissements'!$E$41</definedName>
    <definedName name="_20_AUT_cele">'4.4 Amortissements'!$D$41</definedName>
    <definedName name="_20_AUT_cera">'4.4 Amortissements'!$F$41</definedName>
    <definedName name="_20_AUT_cesi">'4.3 Mouvements actif immo'!$H$11</definedName>
    <definedName name="_20_AUT_ceta">'4.4 Amortissements'!$C$41</definedName>
    <definedName name="_20_AUT_dimo">'4.3 Mouvements actif immo'!$G$11</definedName>
    <definedName name="_20_AUT_iexd">'4.3 Mouvements actif immo'!$D$11</definedName>
    <definedName name="_20_AUT_iexf">'4.3 Mouvements actif immo'!$I$11</definedName>
    <definedName name="_201_acic">'4.4 Amortissements'!$G$7</definedName>
    <definedName name="_201_afic">'4.4 Amortissements'!$C$7</definedName>
    <definedName name="_201_aim1">'4.3 Mouvements actif immo'!$E$8</definedName>
    <definedName name="_201_aim2">'4.3 Mouvements actif immo'!$F$8</definedName>
    <definedName name="_201_caam">'4.4 Amortissements'!$E$7</definedName>
    <definedName name="_201_cale">'4.4 Amortissements'!$D$7</definedName>
    <definedName name="_201_cdae">'4.4 Amortissements'!$F$7</definedName>
    <definedName name="_201_cdae_E1">'4.4 Amortissements'!$G$39</definedName>
    <definedName name="_201_cele">'4.4 Amortissements'!$D$39</definedName>
    <definedName name="_201_cera">'4.4 Amortissements'!$F$39</definedName>
    <definedName name="_201_cesi">'4.3 Mouvements actif immo'!$H$8</definedName>
    <definedName name="_201_ceta">'4.4 Amortissements'!$C$39</definedName>
    <definedName name="_201_dimo">'4.3 Mouvements actif immo'!$G$8</definedName>
    <definedName name="_201_iexd">'4.3 Mouvements actif immo'!$D$8</definedName>
    <definedName name="_201_iexf">'4.3 Mouvements actif immo'!$I$8</definedName>
    <definedName name="_2082_4_acic">'4.4 Amortissements'!$G$8</definedName>
    <definedName name="_2082_4_afic">'4.4 Amortissements'!$C$8</definedName>
    <definedName name="_2082_4_aim1">'4.3 Mouvements actif immo'!$E$9</definedName>
    <definedName name="_2082_4_aim2">'4.3 Mouvements actif immo'!$F$9</definedName>
    <definedName name="_2082_4_caam">'4.4 Amortissements'!$E$8</definedName>
    <definedName name="_2082_4_cale">'4.4 Amortissements'!$D$8</definedName>
    <definedName name="_2082_4_cdae">'4.4 Amortissements'!$F$8</definedName>
    <definedName name="_2082_4_cdae_E1">'4.4 Amortissements'!$G$40</definedName>
    <definedName name="_2082_4_cehs">'4.4 Amortissements'!$E$39</definedName>
    <definedName name="_2082_4_cele">'4.4 Amortissements'!$D$40</definedName>
    <definedName name="_2082_4_cera">'4.4 Amortissements'!$F$40</definedName>
    <definedName name="_2082_4_cesi">'4.3 Mouvements actif immo'!$H$9</definedName>
    <definedName name="_2082_4_ceta">'4.4 Amortissements'!$C$40</definedName>
    <definedName name="_2082_4_dimo">'4.3 Mouvements actif immo'!$G$9</definedName>
    <definedName name="_2082_4_iexd">'4.3 Mouvements actif immo'!$D$9</definedName>
    <definedName name="_2082_4_iexf">'4.3 Mouvements actif immo'!$I$9</definedName>
    <definedName name="_211_fac_dyn">'4.10Frais acq-Transferts charg'!$D$10</definedName>
    <definedName name="_211_facdiv">'4.10Frais acq-Transferts charg'!$D$11</definedName>
    <definedName name="_2111_aim1">'4.3 Mouvements actif immo'!$E$15</definedName>
    <definedName name="_2111_aim2">'4.3 Mouvements actif immo'!$F$15</definedName>
    <definedName name="_2111_cesi">'4.3 Mouvements actif immo'!$H$15</definedName>
    <definedName name="_2111_dimo">'4.3 Mouvements actif immo'!$G$15</definedName>
    <definedName name="_2111_iexd">'4.3 Mouvements actif immo'!$D$15</definedName>
    <definedName name="_2111_iexf">'4.3 Mouvements actif immo'!$I$15</definedName>
    <definedName name="_2112_5_aim1">'4.3 Mouvements actif immo'!$E$16</definedName>
    <definedName name="_2112_5_aim2">'4.3 Mouvements actif immo'!$F$16</definedName>
    <definedName name="_2112_5_cesi">'4.3 Mouvements actif immo'!$H$16</definedName>
    <definedName name="_2112_5_dimo">'4.3 Mouvements actif immo'!$G$16</definedName>
    <definedName name="_2112_5_iexd">'4.3 Mouvements actif immo'!$D$16</definedName>
    <definedName name="_2112_5_iexf">'4.3 Mouvements actif immo'!$I$16</definedName>
    <definedName name="_212_acic">'4.4 Amortissements'!$G$12</definedName>
    <definedName name="_212_afic">'4.4 Amortissements'!$C$12</definedName>
    <definedName name="_212_aim1">'4.3 Mouvements actif immo'!$E$17</definedName>
    <definedName name="_212_aim2">'4.3 Mouvements actif immo'!$F$17</definedName>
    <definedName name="_212_caam">'4.4 Amortissements'!$E$12</definedName>
    <definedName name="_212_cale">'4.4 Amortissements'!$D$12</definedName>
    <definedName name="_212_cdae">'4.4 Amortissements'!$F$12</definedName>
    <definedName name="_212_cdae_E1">'4.4 Amortissements'!$G$44</definedName>
    <definedName name="_212_cehs">'4.4 Amortissements'!$E$44</definedName>
    <definedName name="_212_cele">'4.4 Amortissements'!$D$44</definedName>
    <definedName name="_212_cera">'4.4 Amortissements'!$F$44</definedName>
    <definedName name="_212_cesi">'4.3 Mouvements actif immo'!$H$17</definedName>
    <definedName name="_212_ceta">'4.4 Amortissements'!$C$44</definedName>
    <definedName name="_212_dimo">'4.3 Mouvements actif immo'!$G$17</definedName>
    <definedName name="_212_iexd">'4.3 Mouvements actif immo'!$D$17</definedName>
    <definedName name="_212_iexf">'4.3 Mouvements actif immo'!$I$17</definedName>
    <definedName name="_213_214_fac_dyn">'4.10Frais acq-Transferts charg'!$D$14</definedName>
    <definedName name="_213_214_facdiv">'4.10Frais acq-Transferts charg'!$D$15</definedName>
    <definedName name="_213_acic">'4.4 Amortissements'!$G$14</definedName>
    <definedName name="_213_afic">'4.4 Amortissements'!$C$14</definedName>
    <definedName name="_213_aim1">'4.3 Mouvements actif immo'!$E$20</definedName>
    <definedName name="_213_AIM11">'4.3 Mouvements actif immo'!$E$21</definedName>
    <definedName name="_213_aim2">'4.3 Mouvements actif immo'!$F$20</definedName>
    <definedName name="_213_AIM22">'4.3 Mouvements actif immo'!$F$21</definedName>
    <definedName name="_213_caam">'4.4 Amortissements'!$E$14</definedName>
    <definedName name="_213_cale">'4.4 Amortissements'!$D$14</definedName>
    <definedName name="_213_cdae">'4.4 Amortissements'!$F$14</definedName>
    <definedName name="_213_cdae_E1">'4.4 Amortissements'!$G$46</definedName>
    <definedName name="_213_cehs">'4.4 Amortissements'!$E$46</definedName>
    <definedName name="_213_cele">'4.4 Amortissements'!$D$46</definedName>
    <definedName name="_213_cera">'4.4 Amortissements'!$F$46</definedName>
    <definedName name="_213_cesi">'4.3 Mouvements actif immo'!$H$20</definedName>
    <definedName name="_213_CESI1">'4.3 Mouvements actif immo'!$H$21</definedName>
    <definedName name="_213_ceta">'4.4 Amortissements'!$C$46</definedName>
    <definedName name="_213_comp_1">'4.3 Mouvements actif immo'!$E$22</definedName>
    <definedName name="_213_comp_2">'4.3 Mouvements actif immo'!$F$22</definedName>
    <definedName name="_213_comp_3">'4.3 Mouvements actif immo'!$G$22</definedName>
    <definedName name="_213_comp_4">'4.3 Mouvements actif immo'!$H$22</definedName>
    <definedName name="_213_dimo">'4.3 Mouvements actif immo'!$G$20</definedName>
    <definedName name="_213_DIMO1">'4.3 Mouvements actif immo'!$G$21</definedName>
    <definedName name="_213_iexd">'4.3 Mouvements actif immo'!$D$20</definedName>
    <definedName name="_213_iexf">'4.3 Mouvements actif immo'!$I$20</definedName>
    <definedName name="_21315_2145_acic">'4.4 Amortissements'!$G$16</definedName>
    <definedName name="_21315_2145_afic">'4.4 Amortissements'!$C$16</definedName>
    <definedName name="_21315_2145_aim1">'4.3 Mouvements actif immo'!$E$26</definedName>
    <definedName name="_21315_2145_aim2">'4.3 Mouvements actif immo'!$F$26</definedName>
    <definedName name="_21315_2145_caam">'4.4 Amortissements'!$E$16</definedName>
    <definedName name="_21315_2145_cale">'4.4 Amortissements'!$D$16</definedName>
    <definedName name="_21315_2145_cdae">'4.4 Amortissements'!$F$16</definedName>
    <definedName name="_21315_2145_cdae_E1">'4.4 Amortissements'!$G$48</definedName>
    <definedName name="_21315_2145_cehs">'4.4 Amortissements'!$E$48</definedName>
    <definedName name="_21315_2145_cele">'4.4 Amortissements'!$D$48</definedName>
    <definedName name="_21315_2145_cera">'4.4 Amortissements'!$F$48</definedName>
    <definedName name="_21315_2145_cesi">'4.3 Mouvements actif immo'!$H$26</definedName>
    <definedName name="_21315_2145_ceta">'4.4 Amortissements'!$C$48</definedName>
    <definedName name="_21315_2145_dimo">'4.3 Mouvements actif immo'!$G$26</definedName>
    <definedName name="_21315_2145_iexd">'4.3 Mouvements actif immo'!$D$26</definedName>
    <definedName name="_21315_2145_iexf">'4.3 Mouvements actif immo'!$I$26</definedName>
    <definedName name="_214_acic">'4.4 Amortissements'!$G$15</definedName>
    <definedName name="_214_afic">'4.4 Amortissements'!$C$15</definedName>
    <definedName name="_214_aim1">'4.3 Mouvements actif immo'!$E$23</definedName>
    <definedName name="_214_AIM11">'4.3 Mouvements actif immo'!$E$24</definedName>
    <definedName name="_214_aim2">'4.3 Mouvements actif immo'!$F$23</definedName>
    <definedName name="_214_AIM22">'4.3 Mouvements actif immo'!$F$24</definedName>
    <definedName name="_214_caam">'4.4 Amortissements'!$E$15</definedName>
    <definedName name="_214_cale">'4.4 Amortissements'!$D$15</definedName>
    <definedName name="_214_cdae">'4.4 Amortissements'!$F$15</definedName>
    <definedName name="_214_cdae_E1">'4.4 Amortissements'!$G$47</definedName>
    <definedName name="_214_cehs">'4.4 Amortissements'!$E$47</definedName>
    <definedName name="_214_cele">'4.4 Amortissements'!$D$47</definedName>
    <definedName name="_214_cera">'4.4 Amortissements'!$F$47</definedName>
    <definedName name="_214_cesi">'4.3 Mouvements actif immo'!$H$23</definedName>
    <definedName name="_214_CESI1">'4.3 Mouvements actif immo'!$H$24</definedName>
    <definedName name="_214_ceta">'4.4 Amortissements'!$C$47</definedName>
    <definedName name="_214_comp_1">'4.3 Mouvements actif immo'!$E$25</definedName>
    <definedName name="_214_comp_2">'4.3 Mouvements actif immo'!$F$25</definedName>
    <definedName name="_214_comp_3">'4.3 Mouvements actif immo'!$G$25</definedName>
    <definedName name="_214_comp_4">'4.3 Mouvements actif immo'!$H$25</definedName>
    <definedName name="_214_dimo">'4.3 Mouvements actif immo'!$G$23</definedName>
    <definedName name="_214_DIMO1">'4.3 Mouvements actif immo'!$G$24</definedName>
    <definedName name="_214_iexd">'4.3 Mouvements actif immo'!$D$23</definedName>
    <definedName name="_214_iexf">'4.3 Mouvements actif immo'!$I$23</definedName>
    <definedName name="_215_acic">'4.4 Amortissements'!$G$18</definedName>
    <definedName name="_215_afic">'4.4 Amortissements'!$C$18</definedName>
    <definedName name="_215_aim1">'4.3 Mouvements actif immo'!$E$28</definedName>
    <definedName name="_215_aim2">'4.3 Mouvements actif immo'!$F$28</definedName>
    <definedName name="_215_caam">'4.4 Amortissements'!$E$18</definedName>
    <definedName name="_215_cale">'4.4 Amortissements'!$D$18</definedName>
    <definedName name="_215_cdae">'4.4 Amortissements'!$F$18</definedName>
    <definedName name="_215_cdae_E1">'4.4 Amortissements'!$G$50</definedName>
    <definedName name="_215_cehs">'4.4 Amortissements'!$E$50</definedName>
    <definedName name="_215_cele">'4.4 Amortissements'!$D$50</definedName>
    <definedName name="_215_cera">'4.4 Amortissements'!$F$50</definedName>
    <definedName name="_215_cesi">'4.3 Mouvements actif immo'!$H$28</definedName>
    <definedName name="_215_ceta">'4.4 Amortissements'!$C$50</definedName>
    <definedName name="_215_dimo">'4.3 Mouvements actif immo'!$G$28</definedName>
    <definedName name="_215_iexd">'4.3 Mouvements actif immo'!$D$28</definedName>
    <definedName name="_215_iexf">'4.3 Mouvements actif immo'!$I$28</definedName>
    <definedName name="_218_acic">'4.4 Amortissements'!$G$25</definedName>
    <definedName name="_218_afic">'4.4 Amortissements'!$C$25</definedName>
    <definedName name="_218_aim1">'4.3 Mouvements actif immo'!$E$35</definedName>
    <definedName name="_218_aim2">'4.3 Mouvements actif immo'!$F$35</definedName>
    <definedName name="_218_caam">'4.4 Amortissements'!$E$25</definedName>
    <definedName name="_218_cale">'4.4 Amortissements'!$D$25</definedName>
    <definedName name="_218_cdae">'4.4 Amortissements'!$F$25</definedName>
    <definedName name="_218_cdae_E1">'4.4 Amortissements'!$G$57</definedName>
    <definedName name="_218_cehs">'4.4 Amortissements'!$E$57</definedName>
    <definedName name="_218_cele">'4.4 Amortissements'!$D$57</definedName>
    <definedName name="_218_cera">'4.4 Amortissements'!$F$57</definedName>
    <definedName name="_218_cesi">'4.3 Mouvements actif immo'!$H$35</definedName>
    <definedName name="_218_ceta">'4.4 Amortissements'!$C$57</definedName>
    <definedName name="_218_dimo">'4.3 Mouvements actif immo'!$G$35</definedName>
    <definedName name="_218_iexd">'4.3 Mouvements actif immo'!$D$35</definedName>
    <definedName name="_218_iexf">'4.3 Mouvements actif immo'!$I$35</definedName>
    <definedName name="_2181_acic">'4.4 Amortissements'!$G$20</definedName>
    <definedName name="_2181_afic">'4.4 Amortissements'!$C$20</definedName>
    <definedName name="_2181_aim1">'4.3 Mouvements actif immo'!$E$30</definedName>
    <definedName name="_2181_aim2">'4.3 Mouvements actif immo'!$F$30</definedName>
    <definedName name="_2181_caam">'4.4 Amortissements'!$E$20</definedName>
    <definedName name="_2181_cale">'4.4 Amortissements'!$D$20</definedName>
    <definedName name="_2181_cdae">'4.4 Amortissements'!$F$20</definedName>
    <definedName name="_2181_cdae_E1">'4.4 Amortissements'!$G$52</definedName>
    <definedName name="_2181_cehs">'4.4 Amortissements'!$E$52</definedName>
    <definedName name="_2181_cele">'4.4 Amortissements'!$D$52</definedName>
    <definedName name="_2181_cera">'4.4 Amortissements'!$F$52</definedName>
    <definedName name="_2181_cesi">'4.3 Mouvements actif immo'!$H$30</definedName>
    <definedName name="_2181_ceta">'4.4 Amortissements'!$C$52</definedName>
    <definedName name="_2181_dimo">'4.3 Mouvements actif immo'!$G$30</definedName>
    <definedName name="_2181_iexd">'4.3 Mouvements actif immo'!$D$30</definedName>
    <definedName name="_2181_iexf">'4.3 Mouvements actif immo'!$I$30</definedName>
    <definedName name="_2182_acic">'4.4 Amortissements'!$G$21</definedName>
    <definedName name="_2182_afic">'4.4 Amortissements'!$C$21</definedName>
    <definedName name="_2182_aim1">'4.3 Mouvements actif immo'!$E$31</definedName>
    <definedName name="_2182_aim2">'4.3 Mouvements actif immo'!$F$31</definedName>
    <definedName name="_2182_caam">'4.4 Amortissements'!$E$21</definedName>
    <definedName name="_2182_cale">'4.4 Amortissements'!$D$21</definedName>
    <definedName name="_2182_cdae">'4.4 Amortissements'!$F$21</definedName>
    <definedName name="_2182_cdae_E1">'4.4 Amortissements'!$G$53</definedName>
    <definedName name="_2182_cehs">'4.4 Amortissements'!$E$53</definedName>
    <definedName name="_2182_cele">'4.4 Amortissements'!$D$53</definedName>
    <definedName name="_2182_cera">'4.4 Amortissements'!$F$53</definedName>
    <definedName name="_2182_cesi">'4.3 Mouvements actif immo'!$H$31</definedName>
    <definedName name="_2182_ceta">'4.4 Amortissements'!$C$53</definedName>
    <definedName name="_2182_dimo">'4.3 Mouvements actif immo'!$G$31</definedName>
    <definedName name="_2182_iexd">'4.3 Mouvements actif immo'!$D$31</definedName>
    <definedName name="_2182_iexf">'4.3 Mouvements actif immo'!$I$31</definedName>
    <definedName name="_2183_acic">'4.4 Amortissements'!$G$22</definedName>
    <definedName name="_2183_afic">'4.4 Amortissements'!$C$22</definedName>
    <definedName name="_2183_aim1">'4.3 Mouvements actif immo'!$E$32</definedName>
    <definedName name="_2183_aim2">'4.3 Mouvements actif immo'!$F$32</definedName>
    <definedName name="_2183_caam">'4.4 Amortissements'!$E$22</definedName>
    <definedName name="_2183_cale">'4.4 Amortissements'!$D$22</definedName>
    <definedName name="_2183_cdae">'4.4 Amortissements'!$F$22</definedName>
    <definedName name="_2183_cdae_E1">'4.4 Amortissements'!$G$54</definedName>
    <definedName name="_2183_cehs">'4.4 Amortissements'!$E$54</definedName>
    <definedName name="_2183_cele">'4.4 Amortissements'!$D$54</definedName>
    <definedName name="_2183_cera">'4.4 Amortissements'!$F$54</definedName>
    <definedName name="_2183_cesi">'4.3 Mouvements actif immo'!$H$32</definedName>
    <definedName name="_2183_ceta">'4.4 Amortissements'!$C$54</definedName>
    <definedName name="_2183_dimo">'4.3 Mouvements actif immo'!$G$32</definedName>
    <definedName name="_2183_iexd">'4.3 Mouvements actif immo'!$D$32</definedName>
    <definedName name="_2183_iexf">'4.3 Mouvements actif immo'!$I$32</definedName>
    <definedName name="_2184_acic">'4.4 Amortissements'!$G$23</definedName>
    <definedName name="_2184_afic">'4.4 Amortissements'!$C$23</definedName>
    <definedName name="_2184_aim1">'4.3 Mouvements actif immo'!$E$33</definedName>
    <definedName name="_2184_aim2">'4.3 Mouvements actif immo'!$F$33</definedName>
    <definedName name="_2184_caam">'4.4 Amortissements'!$E$23</definedName>
    <definedName name="_2184_cale">'4.4 Amortissements'!$D$23</definedName>
    <definedName name="_2184_cdae">'4.4 Amortissements'!$F$23</definedName>
    <definedName name="_2184_cdae_E1">'4.4 Amortissements'!$G$55</definedName>
    <definedName name="_2184_cehs">'4.4 Amortissements'!$E$55</definedName>
    <definedName name="_2184_cele">'4.4 Amortissements'!$D$55</definedName>
    <definedName name="_2184_cera">'4.4 Amortissements'!$F$55</definedName>
    <definedName name="_2184_cesi">'4.3 Mouvements actif immo'!$H$33</definedName>
    <definedName name="_2184_ceta">'4.4 Amortissements'!$C$55</definedName>
    <definedName name="_2184_dimo">'4.3 Mouvements actif immo'!$G$33</definedName>
    <definedName name="_2184_iexd">'4.3 Mouvements actif immo'!$D$33</definedName>
    <definedName name="_2184_iexf">'4.3 Mouvements actif immo'!$I$33</definedName>
    <definedName name="_2188_acic">'4.4 Amortissements'!$G$24</definedName>
    <definedName name="_2188_afic">'4.4 Amortissements'!$C$24</definedName>
    <definedName name="_2188_aim1">'4.3 Mouvements actif immo'!$E$34</definedName>
    <definedName name="_2188_aim2">'4.3 Mouvements actif immo'!$F$34</definedName>
    <definedName name="_2188_caam">'4.4 Amortissements'!$E$24</definedName>
    <definedName name="_2188_cale">'4.4 Amortissements'!$D$24</definedName>
    <definedName name="_2188_cdae">'4.4 Amortissements'!$F$24</definedName>
    <definedName name="_2188_cdae_E1">'4.4 Amortissements'!$G$56</definedName>
    <definedName name="_2188_cehs">'4.4 Amortissements'!$E$56</definedName>
    <definedName name="_2188_cele">'4.4 Amortissements'!$D$56</definedName>
    <definedName name="_2188_cera">'4.4 Amortissements'!$F$56</definedName>
    <definedName name="_2188_cesi">'4.3 Mouvements actif immo'!$H$34</definedName>
    <definedName name="_2188_ceta">'4.4 Amortissements'!$C$56</definedName>
    <definedName name="_2188_dimo">'4.3 Mouvements actif immo'!$G$34</definedName>
    <definedName name="_2188_iexd">'4.3 Mouvements actif immo'!$D$34</definedName>
    <definedName name="_2188_iexf">'4.3 Mouvements actif immo'!$I$34</definedName>
    <definedName name="_22_aim1">'4.3 Mouvements actif immo'!$E$36</definedName>
    <definedName name="_22_aim2">'4.3 Mouvements actif immo'!$F$36</definedName>
    <definedName name="_22_cesi">'4.3 Mouvements actif immo'!$H$36</definedName>
    <definedName name="_22_dimo">'4.3 Mouvements actif immo'!$G$36</definedName>
    <definedName name="_22_iexd">'4.3 Mouvements actif immo'!$D$36</definedName>
    <definedName name="_22_iexf">'4.3 Mouvements actif immo'!$I$36</definedName>
    <definedName name="_2234_acic">'4.4 Amortissements'!$G$26</definedName>
    <definedName name="_2234_afic">'4.4 Amortissements'!$C$26</definedName>
    <definedName name="_2234_caam">'4.4 Amortissements'!$E$26</definedName>
    <definedName name="_2234_cale">'4.4 Amortissements'!$D$26</definedName>
    <definedName name="_2234_cdae">'4.4 Amortissements'!$F$26</definedName>
    <definedName name="_2234_cdae_E1">'4.4 Amortissements'!$G$58</definedName>
    <definedName name="_2234_cehs">'4.4 Amortissements'!$E$58</definedName>
    <definedName name="_2234_cele">'4.4 Amortissements'!$D$58</definedName>
    <definedName name="_2234_cera">'4.4 Amortissements'!$F$58</definedName>
    <definedName name="_2234_ceta">'4.4 Amortissements'!$C$58</definedName>
    <definedName name="_231_fac_dyn">'4.10Frais acq-Transferts charg'!$D$18</definedName>
    <definedName name="_231_facdiv">'4.10Frais acq-Transferts charg'!$D$19</definedName>
    <definedName name="_2311_12_aim1">'4.3 Mouvements actif immo'!$E$38</definedName>
    <definedName name="_2311_12_aim2">'4.3 Mouvements actif immo'!$F$38</definedName>
    <definedName name="_2311_12_cesi">'4.3 Mouvements actif immo'!$H$38</definedName>
    <definedName name="_2311_12_dimo">'4.3 Mouvements actif immo'!$G$38</definedName>
    <definedName name="_2311_12_iexd">'4.3 Mouvements actif immo'!$D$38</definedName>
    <definedName name="_2311_12_iexf">'4.3 Mouvements actif immo'!$I$38</definedName>
    <definedName name="_2313_4_8_ext_aim1">'4.3 Mouvements actif immo'!$E$40</definedName>
    <definedName name="_2313_4_8_ext_aim2">'4.3 Mouvements actif immo'!$F$40</definedName>
    <definedName name="_2313_4_8_ext_cesi">'4.3 Mouvements actif immo'!$H$40</definedName>
    <definedName name="_2313_4_8_ext_dimo">'4.3 Mouvements actif immo'!$G$40</definedName>
    <definedName name="_2313_4_8_ext_iexd">'4.3 Mouvements actif immo'!$D$40</definedName>
    <definedName name="_2313_4_8_ext_iexf">'4.3 Mouvements actif immo'!$I$40</definedName>
    <definedName name="_2313_4_8_gr_aim1">'4.3 Mouvements actif immo'!$E$41</definedName>
    <definedName name="_2313_4_8_gr_aim2">'4.3 Mouvements actif immo'!$F$41</definedName>
    <definedName name="_2313_4_8_gr_cesi">'4.3 Mouvements actif immo'!$H$41</definedName>
    <definedName name="_2313_4_8_gr_dimo">'4.3 Mouvements actif immo'!$G$41</definedName>
    <definedName name="_2313_4_8_gr_iexd">'4.3 Mouvements actif immo'!$D$41</definedName>
    <definedName name="_2313_4_8_gr_iexf">'4.3 Mouvements actif immo'!$I$41</definedName>
    <definedName name="_235_37_aim1">'4.3 Mouvements actif immo'!$E$10</definedName>
    <definedName name="_235_37_aim2">'4.3 Mouvements actif immo'!$F$10</definedName>
    <definedName name="_235_37_cesi">'4.3 Mouvements actif immo'!$H$10</definedName>
    <definedName name="_235_37_dimo">'4.3 Mouvements actif immo'!$G$10</definedName>
    <definedName name="_235_37_iexd">'4.3 Mouvements actif immo'!$D$10</definedName>
    <definedName name="_235_37_iexf">'4.3 Mouvements actif immo'!$I$10</definedName>
    <definedName name="_238_aim1">'4.3 Mouvements actif immo'!$E$42</definedName>
    <definedName name="_238_aim2">'4.3 Mouvements actif immo'!$F$42</definedName>
    <definedName name="_238_cesi">'4.3 Mouvements actif immo'!$H$42</definedName>
    <definedName name="_238_dimo">'4.3 Mouvements actif immo'!$G$42</definedName>
    <definedName name="_238_iexd">'4.3 Mouvements actif immo'!$D$42</definedName>
    <definedName name="_238_iexf">'4.3 Mouvements actif immo'!$I$42</definedName>
    <definedName name="_26_aim1">'4.3 Mouvements actif immo'!$E$46</definedName>
    <definedName name="_26_aim2">'4.3 Mouvements actif immo'!$F$46</definedName>
    <definedName name="_26_cesi">'4.3 Mouvements actif immo'!$H$46</definedName>
    <definedName name="_26_dimo">'4.3 Mouvements actif immo'!$G$46</definedName>
    <definedName name="_26_iexd">'4.3 Mouvements actif immo'!$D$46</definedName>
    <definedName name="_26_iexf">'4.3 Mouvements actif immo'!$I$46</definedName>
    <definedName name="_267_aim1">'4.3 Mouvements actif immo'!$E$47</definedName>
    <definedName name="_267_aim2">'4.3 Mouvements actif immo'!$F$47</definedName>
    <definedName name="_267_cesi">'4.3 Mouvements actif immo'!$H$47</definedName>
    <definedName name="_267_dimo">'4.3 Mouvements actif immo'!$G$47</definedName>
    <definedName name="_267_iexd">'4.3 Mouvements actif immo'!$D$47</definedName>
    <definedName name="_267_iexf">'4.3 Mouvements actif immo'!$I$47</definedName>
    <definedName name="_267b_crct">'4.7 Etat des créances'!$D$7</definedName>
    <definedName name="_267b_crlt">'4.7 Etat des créances'!$E$7</definedName>
    <definedName name="_267b_E2">'4.7 Etat des créances'!$C$7</definedName>
    <definedName name="_269_79_dect">'4.6 Etat des dettes'!$D$24</definedName>
    <definedName name="_269_79_demt">'4.6 Etat des dettes'!$E$24</definedName>
    <definedName name="_269_79_dsur">'4.6 Etat des dettes'!$G$24</definedName>
    <definedName name="_269_79_E1">'4.6 Etat des dettes'!$C$24</definedName>
    <definedName name="_27_AUT_aim1">'4.3 Mouvements actif immo'!$E$53</definedName>
    <definedName name="_27_AUT_aim2">'4.3 Mouvements actif immo'!$F$53</definedName>
    <definedName name="_27_AUT_cesi">'4.3 Mouvements actif immo'!$H$53</definedName>
    <definedName name="_27_AUT_dimo">'4.3 Mouvements actif immo'!$G$53</definedName>
    <definedName name="_27_AUT_iexd">'4.3 Mouvements actif immo'!$D$53</definedName>
    <definedName name="_27_AUT_iexf">'4.3 Mouvements actif immo'!$I$53</definedName>
    <definedName name="_271_72_aim1">'4.3 Mouvements actif immo'!$E$48</definedName>
    <definedName name="_271_72_aim2">'4.3 Mouvements actif immo'!$F$48</definedName>
    <definedName name="_271_72_cesi">'4.3 Mouvements actif immo'!$H$48</definedName>
    <definedName name="_271_72_dimo">'4.3 Mouvements actif immo'!$G$48</definedName>
    <definedName name="_271_72_iexd">'4.3 Mouvements actif immo'!$D$48</definedName>
    <definedName name="_271_72_iexf">'4.3 Mouvements actif immo'!$I$48</definedName>
    <definedName name="_2741_aim1">'4.3 Mouvements actif immo'!$E$49</definedName>
    <definedName name="_2741_aim2">'4.3 Mouvements actif immo'!$F$49</definedName>
    <definedName name="_2741_cesi">'4.3 Mouvements actif immo'!$H$49</definedName>
    <definedName name="_2741_dimo">'4.3 Mouvements actif immo'!$G$49</definedName>
    <definedName name="_2741_iexd">'4.3 Mouvements actif immo'!$D$49</definedName>
    <definedName name="_2741_iexf">'4.3 Mouvements actif immo'!$I$49</definedName>
    <definedName name="_274b">'4.7 Etat des créances'!$C$11</definedName>
    <definedName name="_274b_crct">'4.7 Etat des créances'!$D$11</definedName>
    <definedName name="_274b_crlt">'4.7 Etat des créances'!$E$11</definedName>
    <definedName name="_275b">'4.7 Etat des créances'!$C$12</definedName>
    <definedName name="_275b_crct">'4.7 Etat des créances'!$D$12</definedName>
    <definedName name="_275b_crlt">'4.7 Etat des créances'!$E$12</definedName>
    <definedName name="_2768_aim1">'4.3 Mouvements actif immo'!$E$54</definedName>
    <definedName name="_2768_aim2">'4.3 Mouvements actif immo'!$F$54</definedName>
    <definedName name="_2768_cesi">'4.3 Mouvements actif immo'!$H$54</definedName>
    <definedName name="_2768_dimo">'4.3 Mouvements actif immo'!$G$54</definedName>
    <definedName name="_2768_iexd">'4.3 Mouvements actif immo'!$D$54</definedName>
    <definedName name="_2768_iexf">'4.3 Mouvements actif immo'!$I$54</definedName>
    <definedName name="_2781_aim1">'4.3 Mouvements actif immo'!$E$50</definedName>
    <definedName name="_2781_aim2">'4.3 Mouvements actif immo'!$F$50</definedName>
    <definedName name="_2781_cesi">'4.3 Mouvements actif immo'!$H$50</definedName>
    <definedName name="_2781_dimo">'4.3 Mouvements actif immo'!$G$50</definedName>
    <definedName name="_2781_iexd">'4.3 Mouvements actif immo'!$D$50</definedName>
    <definedName name="_2781_iexf">'4.3 Mouvements actif immo'!$I$50</definedName>
    <definedName name="_2781b_crct">'4.7 Etat des créances'!$D$8</definedName>
    <definedName name="_2781b_crlt">'4.7 Etat des créances'!$E$8</definedName>
    <definedName name="_2781b_E2">'4.7 Etat des créances'!$C$8</definedName>
    <definedName name="_2782_aim1">'4.3 Mouvements actif immo'!$E$51</definedName>
    <definedName name="_2782_aim2">'4.3 Mouvements actif immo'!$F$51</definedName>
    <definedName name="_2782_cesi">'4.3 Mouvements actif immo'!$H$51</definedName>
    <definedName name="_2782_dimo">'4.3 Mouvements actif immo'!$G$51</definedName>
    <definedName name="_2782_iexd">'4.3 Mouvements actif immo'!$D$51</definedName>
    <definedName name="_2782_iexf">'4.3 Mouvements actif immo'!$I$51</definedName>
    <definedName name="_2782b_crct">'4.7 Etat des créances'!$D$9</definedName>
    <definedName name="_2782b_crlt">'4.7 Etat des créances'!$E$9</definedName>
    <definedName name="_2782b_E2">'4.7 Etat des créances'!$C$9</definedName>
    <definedName name="_2783_aim1">'4.3 Mouvements actif immo'!$E$52</definedName>
    <definedName name="_2783_aim2">'4.3 Mouvements actif immo'!$F$52</definedName>
    <definedName name="_2783_cesi">'4.3 Mouvements actif immo'!$H$52</definedName>
    <definedName name="_2783_dimo">'4.3 Mouvements actif immo'!$G$52</definedName>
    <definedName name="_2783_iexd">'4.3 Mouvements actif immo'!$D$52</definedName>
    <definedName name="_2783_iexf">'4.3 Mouvements actif immo'!$I$52</definedName>
    <definedName name="_2783b_crct">'4.7 Etat des créances'!$D$10</definedName>
    <definedName name="_2783b_crlt">'4.7 Etat des créances'!$E$10</definedName>
    <definedName name="_2783b_E2">'4.7 Etat des créances'!$C$10</definedName>
    <definedName name="_290_prau">'4.5 Dépréciations et prov.'!$E$25</definedName>
    <definedName name="_290_prde">'4.5 Dépréciations et prov.'!$C$25</definedName>
    <definedName name="_290_prdi">'4.5 Dépréciations et prov.'!$G$25</definedName>
    <definedName name="_290_prfi">'4.5 Dépréciations et prov.'!$I$25</definedName>
    <definedName name="_291_prau">'4.5 Dépréciations et prov.'!$E$26</definedName>
    <definedName name="_291_prde">'4.5 Dépréciations et prov.'!$C$26</definedName>
    <definedName name="_291_prdi">'4.5 Dépréciations et prov.'!$G$26</definedName>
    <definedName name="_291_prfi">'4.5 Dépréciations et prov.'!$I$26</definedName>
    <definedName name="_297_prau">'4.5 Dépréciations et prov.'!$E$27</definedName>
    <definedName name="_297_prde">'4.5 Dépréciations et prov.'!$C$27</definedName>
    <definedName name="_297_prdi">'4.5 Dépréciations et prov.'!$G$27</definedName>
    <definedName name="_297_prfi">'4.5 Dépréciations et prov.'!$I$27</definedName>
    <definedName name="_31_fac_dyn">'4.10Frais acq-Transferts charg'!$D$22</definedName>
    <definedName name="_31_facdiv">'4.10Frais acq-Transferts charg'!$D$23</definedName>
    <definedName name="_33_fac_dyn">'4.10Frais acq-Transferts charg'!$D$26</definedName>
    <definedName name="_33_facdiv">'4.10Frais acq-Transferts charg'!$D$27</definedName>
    <definedName name="_35_fac_dyn">'4.10Frais acq-Transferts charg'!$D$30</definedName>
    <definedName name="_35_facdiv">'4.10Frais acq-Transferts charg'!$D$31</definedName>
    <definedName name="_391_prau">'4.5 Dépréciations et prov.'!$E$32</definedName>
    <definedName name="_391_prde">'4.5 Dépréciations et prov.'!$C$32</definedName>
    <definedName name="_391_prdi">'4.5 Dépréciations et prov.'!$G$32</definedName>
    <definedName name="_391_prfi">'4.5 Dépréciations et prov.'!$I$32</definedName>
    <definedName name="_392_prau">'4.5 Dépréciations et prov.'!$E$36</definedName>
    <definedName name="_392_prde">'4.5 Dépréciations et prov.'!$C$36</definedName>
    <definedName name="_392_prdi">'4.5 Dépréciations et prov.'!$G$36</definedName>
    <definedName name="_392_prfi">'4.5 Dépréciations et prov.'!$I$36</definedName>
    <definedName name="_393_prau">'4.5 Dépréciations et prov.'!$E$33</definedName>
    <definedName name="_393_prde">'4.5 Dépréciations et prov.'!$C$33</definedName>
    <definedName name="_393_prdi">'4.5 Dépréciations et prov.'!$G$33</definedName>
    <definedName name="_393_prfi">'4.5 Dépréciations et prov.'!$I$33</definedName>
    <definedName name="_395_prau">'4.5 Dépréciations et prov.'!$E$34</definedName>
    <definedName name="_395_prde">'4.5 Dépréciations et prov.'!$C$34</definedName>
    <definedName name="_395_prdi">'4.5 Dépréciations et prov.'!$G$34</definedName>
    <definedName name="_395_prfi">'4.5 Dépréciations et prov.'!$I$34</definedName>
    <definedName name="_397_prau">'4.5 Dépréciations et prov.'!$E$35</definedName>
    <definedName name="_397_prde">'4.5 Dépréciations et prov.'!$C$35</definedName>
    <definedName name="_397_prdi">'4.5 Dépréciations et prov.'!$G$35</definedName>
    <definedName name="_397_prfi">'4.5 Dépréciations et prov.'!$I$35</definedName>
    <definedName name="_401_8">'4.6 Etat des dettes'!$C$25</definedName>
    <definedName name="_401_8_dect">'4.6 Etat des dettes'!$D$25</definedName>
    <definedName name="_401_8_delt">'4.6 Etat des dettes'!$F$25</definedName>
    <definedName name="_401_8_demt">'4.6 Etat des dettes'!$E$25</definedName>
    <definedName name="_401_8_dsur">'4.6 Etat des dettes'!$G$25</definedName>
    <definedName name="_409b_crct">'4.7 Etat des créances'!$D$17</definedName>
    <definedName name="_409b_crlt">'4.7 Etat des créances'!$E$17</definedName>
    <definedName name="_409b_E1">'4.7 Etat des créances'!$C$17</definedName>
    <definedName name="_411_8b">'4.7 Etat des créances'!$C$21</definedName>
    <definedName name="_411_8b_crct">'4.7 Etat des créances'!$D$21</definedName>
    <definedName name="_411_8b_crlt">'4.7 Etat des créances'!$E$21</definedName>
    <definedName name="_411b_crct">'4.7 Etat des créances'!$D$18</definedName>
    <definedName name="_411b_crlt">'4.7 Etat des créances'!$E$18</definedName>
    <definedName name="_411b_E1">'4.7 Etat des créances'!$C$18</definedName>
    <definedName name="_412b_crct">'4.7 Etat des créances'!$D$20</definedName>
    <definedName name="_412b_crlt">'4.7 Etat des créances'!$E$20</definedName>
    <definedName name="_412b_E1">'4.7 Etat des créances'!$C$20</definedName>
    <definedName name="_416b_crct">'4.7 Etat des créances'!$D$19</definedName>
    <definedName name="_416b_crlt">'4.7 Etat des créances'!$E$19</definedName>
    <definedName name="_416b_E1">'4.7 Etat des créances'!$C$19</definedName>
    <definedName name="_42Ab">'4.7 Etat des créances'!$C$22</definedName>
    <definedName name="_42Ab_crct">'4.7 Etat des créances'!$D$22</definedName>
    <definedName name="_42Ab_crlt">'4.7 Etat des créances'!$E$22</definedName>
    <definedName name="_42P">'4.6 Etat des dettes'!$C$27</definedName>
    <definedName name="_42P_dect">'4.6 Etat des dettes'!$D$27</definedName>
    <definedName name="_42P_demt">'4.6 Etat des dettes'!$E$27</definedName>
    <definedName name="_42P_dsur">'4.6 Etat des dettes'!$G$27</definedName>
    <definedName name="_43Ab">'4.7 Etat des créances'!$C$23</definedName>
    <definedName name="_43Ab_crct">'4.7 Etat des créances'!$D$23</definedName>
    <definedName name="_43Ab_crlt">'4.7 Etat des créances'!$E$23</definedName>
    <definedName name="_43P">'4.6 Etat des dettes'!$C$28</definedName>
    <definedName name="_43P_dect">'4.6 Etat des dettes'!$D$28</definedName>
    <definedName name="_43P_demt">'4.6 Etat des dettes'!$E$28</definedName>
    <definedName name="_43P_dsur">'4.6 Etat des dettes'!$G$28</definedName>
    <definedName name="_44_SFAb">'4.7 Etat des créances'!$C$26</definedName>
    <definedName name="_44_SFAb_crct">'4.7 Etat des créances'!$D$26</definedName>
    <definedName name="_44_SFAb_crlt">'4.7 Etat des créances'!$E$26</definedName>
    <definedName name="_44_SFP">'4.6 Etat des dettes'!$C$31</definedName>
    <definedName name="_44_SFP_dect">'4.6 Etat des dettes'!$D$31</definedName>
    <definedName name="_44_SFP_demt">'4.6 Etat des dettes'!$E$31</definedName>
    <definedName name="_44_SFP_dsur">'4.6 Etat des dettes'!$G$31</definedName>
    <definedName name="_443Ab">'4.7 Etat des créances'!$C$25</definedName>
    <definedName name="_443Ab_crct">'4.7 Etat des créances'!$D$25</definedName>
    <definedName name="_443Ab_crlt">'4.7 Etat des créances'!$E$25</definedName>
    <definedName name="_443P">'4.6 Etat des dettes'!$C$30</definedName>
    <definedName name="_443P_dect">'4.6 Etat des dettes'!$D$30</definedName>
    <definedName name="_443P_demt">'4.6 Etat des dettes'!$E$30</definedName>
    <definedName name="_443P_dsur">'4.6 Etat des dettes'!$G$30</definedName>
    <definedName name="_44Ab">'4.7 Etat des créances'!$C$24</definedName>
    <definedName name="_44Ab_crct">'4.7 Etat des créances'!$D$24</definedName>
    <definedName name="_44Ab_crlt">'4.7 Etat des créances'!$E$24</definedName>
    <definedName name="_44P">'4.6 Etat des dettes'!$C$29</definedName>
    <definedName name="_44P_dect">'4.6 Etat des dettes'!$D$29</definedName>
    <definedName name="_44P_demt">'4.6 Etat des dettes'!$E$29</definedName>
    <definedName name="_451Ab">'4.7 Etat des créances'!$C$28</definedName>
    <definedName name="_451Ab_crct">'4.7 Etat des créances'!$D$28</definedName>
    <definedName name="_451Ab_crlt">'4.7 Etat des créances'!$E$28</definedName>
    <definedName name="_451P">'4.6 Etat des dettes'!$C$33</definedName>
    <definedName name="_451P_dect">'4.6 Etat des dettes'!$D$33</definedName>
    <definedName name="_451P_demt">'4.6 Etat des dettes'!$E$33</definedName>
    <definedName name="_451P_dsur">'4.6 Etat des dettes'!$G$33</definedName>
    <definedName name="_454b_crct">'4.7 Etat des créances'!$D$29</definedName>
    <definedName name="_454b_crlt">'4.7 Etat des créances'!$E$29</definedName>
    <definedName name="_454b_E1">'4.7 Etat des créances'!$C$29</definedName>
    <definedName name="_454P">'4.6 Etat des dettes'!$C$34</definedName>
    <definedName name="_454P_dect">'4.6 Etat des dettes'!$D$34</definedName>
    <definedName name="_454P_demt">'4.6 Etat des dettes'!$E$34</definedName>
    <definedName name="_454P_dsur">'4.6 Etat des dettes'!$G$34</definedName>
    <definedName name="_455_7">'4.6 Etat des dettes'!$C$35</definedName>
    <definedName name="_455_7_dect">'4.6 Etat des dettes'!$D$35</definedName>
    <definedName name="_455_7_demt">'4.6 Etat des dettes'!$E$35</definedName>
    <definedName name="_455_7_dsur">'4.6 Etat des dettes'!$G$35</definedName>
    <definedName name="_455b">'4.7 Etat des créances'!$C$30</definedName>
    <definedName name="_455b_crct">'4.7 Etat des créances'!$D$30</definedName>
    <definedName name="_455b_crlt">'4.7 Etat des créances'!$E$30</definedName>
    <definedName name="_4562b">'4.7 Etat des créances'!$C$31</definedName>
    <definedName name="_4562b_crct">'4.7 Etat des créances'!$D$31</definedName>
    <definedName name="_4562b_crlt">'4.7 Etat des créances'!$E$31</definedName>
    <definedName name="_457_aff">'4.2 Résultat autofi net'!$F$20</definedName>
    <definedName name="_457_aff_ANT">'4.2 Résultat autofi net'!$L$20</definedName>
    <definedName name="_457_aff_ANT_div">'4.2 Résultat autofi net'!$N$20</definedName>
    <definedName name="_457_aff_SIEG">'4.2 Résultat autofi net'!$I$20</definedName>
    <definedName name="_457_aff_SIEG_div">'4.2 Résultat autofi net'!$K$20</definedName>
    <definedName name="_458Ab">'4.7 Etat des créances'!$C$32</definedName>
    <definedName name="_458Ab_crct">'4.7 Etat des créances'!$D$32</definedName>
    <definedName name="_458Ab_crlt">'4.7 Etat des créances'!$E$32</definedName>
    <definedName name="_458P">'4.6 Etat des dettes'!$C$36</definedName>
    <definedName name="_458P_dect">'4.6 Etat des dettes'!$D$36</definedName>
    <definedName name="_458P_demt">'4.6 Etat des dettes'!$E$36</definedName>
    <definedName name="_458P_dsur">'4.6 Etat des dettes'!$G$36</definedName>
    <definedName name="_45Ab">'4.7 Etat des créances'!$C$27</definedName>
    <definedName name="_45Ab_crct">'4.7 Etat des créances'!$D$27</definedName>
    <definedName name="_45Ab_crlt">'4.7 Etat des créances'!$E$27</definedName>
    <definedName name="_45P">'4.6 Etat des dettes'!$C$32</definedName>
    <definedName name="_45P_dect">'4.6 Etat des dettes'!$D$32</definedName>
    <definedName name="_45P_demt">'4.6 Etat des dettes'!$E$32</definedName>
    <definedName name="_46_SFAb">'4.7 Etat des créances'!$C$35</definedName>
    <definedName name="_46_SFAb_crct">'4.7 Etat des créances'!$D$35</definedName>
    <definedName name="_46_SFAb_crlt">'4.7 Etat des créances'!$E$35</definedName>
    <definedName name="_46_SFP">'4.6 Etat des dettes'!$C$39</definedName>
    <definedName name="_46_SFP_dect">'4.6 Etat des dettes'!$D$39</definedName>
    <definedName name="_46_SFP_demt">'4.6 Etat des dettes'!$E$39</definedName>
    <definedName name="_46_SFP_dsur">'4.6 Etat des dettes'!$G$39</definedName>
    <definedName name="_461_Ab_crct">'4.7 Etat des créances'!$D$34</definedName>
    <definedName name="_461_Ab_crlt">'4.7 Etat des créances'!$E$34</definedName>
    <definedName name="_461_Ab_E1">'4.7 Etat des créances'!$C$34</definedName>
    <definedName name="_461_P_E1">'4.6 Etat des dettes'!$C$38</definedName>
    <definedName name="_461P_dect">'4.6 Etat des dettes'!$D$38</definedName>
    <definedName name="_461P_demt">'4.6 Etat des dettes'!$E$38</definedName>
    <definedName name="_461P_dsur">'4.6 Etat des dettes'!$G$38</definedName>
    <definedName name="_46Ab">'4.7 Etat des créances'!$C$33</definedName>
    <definedName name="_46Ab_crct">'4.7 Etat des créances'!$D$33</definedName>
    <definedName name="_46Ab_crlt">'4.7 Etat des créances'!$E$33</definedName>
    <definedName name="_46P">'4.6 Etat des dettes'!$C$37</definedName>
    <definedName name="_46P_dect">'4.6 Etat des dettes'!$D$37</definedName>
    <definedName name="_46P_demt">'4.6 Etat des dettes'!$E$37</definedName>
    <definedName name="_47_SFP">'4.6 Etat des dettes'!$C$40</definedName>
    <definedName name="_47_SFP_dect">'4.6 Etat des dettes'!$D$40</definedName>
    <definedName name="_47_SFP_demt">'4.6 Etat des dettes'!$E$40</definedName>
    <definedName name="_47_SFP_dsur">'4.6 Etat des dettes'!$G$40</definedName>
    <definedName name="_476b_crct">'4.7 Etat des créances'!$D$40</definedName>
    <definedName name="_476b_crlt">'4.7 Etat des créances'!$E$40</definedName>
    <definedName name="_476b_E1">'4.7 Etat des créances'!$C$40</definedName>
    <definedName name="_486b_crct">'4.7 Etat des créances'!$D$39</definedName>
    <definedName name="_486b_crlt">'4.7 Etat des créances'!$E$39</definedName>
    <definedName name="_486b_E1">'4.7 Etat des créances'!$C$39</definedName>
    <definedName name="_487">'4.6 Etat des dettes'!$C$44</definedName>
    <definedName name="_487_dect">'4.6 Etat des dettes'!$D$44</definedName>
    <definedName name="_487_demt">'4.6 Etat des dettes'!$E$44</definedName>
    <definedName name="_4871">'4.6 Etat des dettes'!$C$45</definedName>
    <definedName name="_4871_dect">'4.6 Etat des dettes'!$D$45</definedName>
    <definedName name="_4871_demt">'4.6 Etat des dettes'!$E$45</definedName>
    <definedName name="_4872_dect">'4.6 Etat des dettes'!$D$46</definedName>
    <definedName name="_4872_demt">'4.6 Etat des dettes'!$E$46</definedName>
    <definedName name="_4872_E1">'4.6 Etat des dettes'!$C$46</definedName>
    <definedName name="_4878">'4.6 Etat des dettes'!$C$47</definedName>
    <definedName name="_4878_dect">'4.6 Etat des dettes'!$D$47</definedName>
    <definedName name="_4878_demt">'4.6 Etat des dettes'!$E$47</definedName>
    <definedName name="_49_AU_prau">'4.5 Dépréciations et prov.'!$E$43</definedName>
    <definedName name="_49_AU_prde">'4.5 Dépréciations et prov.'!$C$43</definedName>
    <definedName name="_49_AU_prdi">'4.5 Dépréciations et prov.'!$G$43</definedName>
    <definedName name="_49_AU_prfi">'4.5 Dépréciations et prov.'!$I$43</definedName>
    <definedName name="_4911_prau">'4.5 Dépréciations et prov.'!$E$41</definedName>
    <definedName name="_4911_prde">'4.5 Dépréciations et prov.'!$C$41</definedName>
    <definedName name="_4911_prdi">'4.5 Dépréciations et prov.'!$G$41</definedName>
    <definedName name="_4911_prfi">'4.5 Dépréciations et prov.'!$I$41</definedName>
    <definedName name="_4912_15_prau">'4.5 Dépréciations et prov.'!$E$42</definedName>
    <definedName name="_4912_15_prde">'4.5 Dépréciations et prov.'!$C$42</definedName>
    <definedName name="_4912_15_prdi">'4.5 Dépréciations et prov.'!$G$42</definedName>
    <definedName name="_4912_15_prfi">'4.5 Dépréciations et prov.'!$I$42</definedName>
    <definedName name="_519_dect">'4.6 Etat des dettes'!$D$16</definedName>
    <definedName name="_519_delt">'4.6 Etat des dettes'!$F$16</definedName>
    <definedName name="_519_demt">'4.6 Etat des dettes'!$E$16</definedName>
    <definedName name="_519_dsur">'4.6 Etat des dettes'!$G$16</definedName>
    <definedName name="_519_E1">'4.6 Etat des dettes'!$C$16</definedName>
    <definedName name="_590_prau">'4.5 Dépréciations et prov.'!$E$44</definedName>
    <definedName name="_590_prde">'4.5 Dépréciations et prov.'!$C$44</definedName>
    <definedName name="_590_prdi">'4.5 Dépréciations et prov.'!$G$44</definedName>
    <definedName name="_590_prfi">'4.5 Dépréciations et prov.'!$I$44</definedName>
    <definedName name="_671_det">'4.13 Exceptionnel'!$E$6</definedName>
    <definedName name="_672_cpt_div">'4.14 Charg-Produits antér(OPH)'!$D$10</definedName>
    <definedName name="_672_cpt_dyn">'4.14 Charg-Produits antér(OPH)'!$D$9</definedName>
    <definedName name="_672_txt_dyn">'4.14 Charg-Produits antér(OPH)'!$A$9</definedName>
    <definedName name="_672nr_div">'4.14 Charg-Produits antér(OPH)'!$C$10</definedName>
    <definedName name="_672nr_dyn">'4.14 Charg-Produits antér(OPH)'!$C$9</definedName>
    <definedName name="_672nr_tot">'4.14 Charg-Produits antér(OPH)'!$C$11</definedName>
    <definedName name="_672r_div">'4.14 Charg-Produits antér(OPH)'!$B$10</definedName>
    <definedName name="_672r_dyn">'4.14 Charg-Produits antér(OPH)'!$B$9</definedName>
    <definedName name="_672r_tot">'4.14 Charg-Produits antér(OPH)'!$B$11</definedName>
    <definedName name="_675_det">'4.13 Exceptionnel'!$E$9</definedName>
    <definedName name="_678_det">'4.13 Exceptionnel'!$E$18</definedName>
    <definedName name="_687_det">'4.13 Exceptionnel'!$E$21</definedName>
    <definedName name="_703_bis">'4.2 Résultat autofi net'!$G$58</definedName>
    <definedName name="_703_bisp">'4.2 Résultat autofi net'!$F$58</definedName>
    <definedName name="_703_bispp">'4.2 Résultat autofi net'!$E$58</definedName>
    <definedName name="_771_det">'4.13 Exceptionnel'!$E$29</definedName>
    <definedName name="_772_cpt_div">'4.14 Charg-Produits antér(OPH)'!$H$10</definedName>
    <definedName name="_772_cpt_dyn">'4.14 Charg-Produits antér(OPH)'!$H$9</definedName>
    <definedName name="_772_div">'4.14 Charg-Produits antér(OPH)'!$G$10</definedName>
    <definedName name="_772_dyn">'4.14 Charg-Produits antér(OPH)'!$G$9</definedName>
    <definedName name="_772_tot">'4.14 Charg-Produits antér(OPH)'!$G$11</definedName>
    <definedName name="_772_txt_dyn">'4.14 Charg-Produits antér(OPH)'!$F$9</definedName>
    <definedName name="_775_det">'4.13 Exceptionnel'!$E$32</definedName>
    <definedName name="_777_det">'4.13 Exceptionnel'!$E$35</definedName>
    <definedName name="_778_det">'4.13 Exceptionnel'!$E$38</definedName>
    <definedName name="_787_det">'4.13 Exceptionnel'!$E$41</definedName>
    <definedName name="_797_det">'4.13 Exceptionnel'!$E$44</definedName>
    <definedName name="_801">'4.1 Engagements'!$H$19</definedName>
    <definedName name="_8011">'4.1 Engagements'!$H$6</definedName>
    <definedName name="_8012">'4.1 Engagements'!$H$7</definedName>
    <definedName name="_80121">'4.1 Engagements'!$G$8</definedName>
    <definedName name="_80122">'4.1 Engagements'!$G$9</definedName>
    <definedName name="_80128">'4.1 Engagements'!$G$10</definedName>
    <definedName name="_8016">'4.1 Engagements'!$H$11</definedName>
    <definedName name="_8018">'4.1 Engagements'!$H$12</definedName>
    <definedName name="_80181">'4.1 Engagements'!$G$14</definedName>
    <definedName name="_80182">'4.1 Engagements'!$G$15</definedName>
    <definedName name="_80183">'4.1 Engagements'!$G$16</definedName>
    <definedName name="_80184">'4.1 Engagements'!$G$17</definedName>
    <definedName name="_80188">'4.1 Engagements'!$G$18</definedName>
    <definedName name="_802">'4.1 Engagements'!$C$19</definedName>
    <definedName name="_8021">'4.1 Engagements'!$C$6</definedName>
    <definedName name="_80221">'4.1 Engagements'!$C$7</definedName>
    <definedName name="_80222">'4.1 Engagements'!$C$8</definedName>
    <definedName name="_8023">'4.1 Engagements'!$C$9</definedName>
    <definedName name="_8024">'4.1 Engagements'!$C$10</definedName>
    <definedName name="_8026">'4.1 Engagements'!$C$11</definedName>
    <definedName name="_8028">'4.1 Engagements'!$C$12</definedName>
    <definedName name="_80611">'4.1 Engagements'!$H$22</definedName>
    <definedName name="_80621">'4.1 Engagements'!$C$22</definedName>
    <definedName name="_80622">'4.1 Engagements'!$C$23</definedName>
    <definedName name="_80623">'4.1 Engagements'!$C$24</definedName>
    <definedName name="_80711">'4.1 Engagements'!$H$28</definedName>
    <definedName name="_80712">'4.1 Engagements'!$H$29</definedName>
    <definedName name="_80721">'4.1 Engagements'!$C$28</definedName>
    <definedName name="_80722">'4.1 Engagements'!$H$30</definedName>
    <definedName name="_80723">'4.1 Engagements'!$C$29</definedName>
    <definedName name="_80724">'4.1 Engagements'!$C$30</definedName>
    <definedName name="_act1_dyn">'4.8 Filiales et particip.'!$M$9</definedName>
    <definedName name="_act2_dyn">'4.8 Filiales et particip.'!$M$12</definedName>
    <definedName name="_act3">'4.8 Filiales et particip.'!$M$15</definedName>
    <definedName name="_act4">'4.8 Filiales et particip.'!$M$16</definedName>
    <definedName name="_ASOC_N">'4.2 Résultat autofi net'!$H$50</definedName>
    <definedName name="_ASOC_N1">'4.2 Résultat autofi net'!$G$50</definedName>
    <definedName name="_ASOC_N2">'4.2 Résultat autofi net'!$F$50</definedName>
    <definedName name="_ASOC_N3">'4.2 Résultat autofi net'!$E$50</definedName>
    <definedName name="_ASOC_N4">'4.2 Résultat autofi net'!$C$50</definedName>
    <definedName name="_CA_N">'4.2 Résultat autofi net'!$H$41</definedName>
    <definedName name="_CA_N1">'4.2 Résultat autofi net'!$G$41</definedName>
    <definedName name="_CA_N2">'4.2 Résultat autofi net'!$F$41</definedName>
    <definedName name="_CA_N3">'4.2 Résultat autofi net'!$E$41</definedName>
    <definedName name="_CA_N4">'4.2 Résultat autofi net'!$C$41</definedName>
    <definedName name="_caht1_dyn">'4.8 Filiales et particip.'!$K$9</definedName>
    <definedName name="_caht2_dyn">'4.8 Filiales et particip.'!$K$12</definedName>
    <definedName name="_calcouprim">'4.11 Production immobilisée'!$A$20</definedName>
    <definedName name="_calfrfiprim">'4.11 Production immobilisée'!$A$29</definedName>
    <definedName name="_cap1_dyn">'4.8 Filiales et particip.'!$D$9</definedName>
    <definedName name="_cap2_dyn">'4.8 Filiales et particip.'!$D$12</definedName>
    <definedName name="_cauav1_dyn">'4.8 Filiales et particip.'!$J$9</definedName>
    <definedName name="_cauav2_dyn">'4.8 Filiales et particip.'!$J$12</definedName>
    <definedName name="_cauav3">'4.8 Filiales et particip.'!$J$15</definedName>
    <definedName name="_cauav4">'4.8 Filiales et particip.'!$J$16</definedName>
    <definedName name="_chamo_dyn">'4.13 Exceptionnel'!$C$22</definedName>
    <definedName name="_chautr_dyn">'4.13 Exceptionnel'!$B$19</definedName>
    <definedName name="_chcess_dyn">'4.13 Exceptionnel'!$C$11</definedName>
    <definedName name="_chdemo_dyn">'4.13 Exceptionnel'!$C$14</definedName>
    <definedName name="_chgest_dyn">'4.13 Exceptionnel'!$B$7</definedName>
    <definedName name="_chsoco_dyn">'4.13 Exceptionnel'!$C$17</definedName>
    <definedName name="_cintstoc">'4.12 Coûts incorp. stocks'!$A$26</definedName>
    <definedName name="_dis_div_act_1">'4.2 Résultat autofi net'!$C$31</definedName>
    <definedName name="_dis_div_act_2">'4.2 Résultat autofi net'!$C$32</definedName>
    <definedName name="_dis_div_act_3">'4.2 Résultat autofi net'!$C$33</definedName>
    <definedName name="_dis_div_an_1">'4.2 Résultat autofi net'!$B$31</definedName>
    <definedName name="_dis_div_an_2">'4.2 Résultat autofi net'!$B$32</definedName>
    <definedName name="_dis_div_an_3">'4.2 Résultat autofi net'!$B$33</definedName>
    <definedName name="_dis_div_mon_1">'4.2 Résultat autofi net'!$D$31</definedName>
    <definedName name="_dis_div_mon_2">'4.2 Résultat autofi net'!$D$32</definedName>
    <definedName name="_dis_div_mon_3">'4.2 Résultat autofi net'!$D$33</definedName>
    <definedName name="_dis_div_pla_1">'4.2 Résultat autofi net'!$G$31</definedName>
    <definedName name="_dis_div_pla_2">'4.2 Résultat autofi net'!$G$32</definedName>
    <definedName name="_dis_div_pla_3">'4.2 Résultat autofi net'!$G$33</definedName>
    <definedName name="_dis_div_res_1">'4.2 Résultat autofi net'!$H$31</definedName>
    <definedName name="_dis_div_res_2">'4.2 Résultat autofi net'!$H$32</definedName>
    <definedName name="_dis_div_res_3">'4.2 Résultat autofi net'!$H$33</definedName>
    <definedName name="_div1_dyn">'4.8 Filiales et particip.'!$L$9</definedName>
    <definedName name="_div2_dyn">'4.8 Filiales et particip.'!$L$12</definedName>
    <definedName name="_div3">'4.8 Filiales et particip.'!$L$15</definedName>
    <definedName name="_div4">'4.8 Filiales et particip.'!$L$16</definedName>
    <definedName name="_dur_struc_dyn">'4.4 Amortissements'!$F$33</definedName>
    <definedName name="_EFMOY_N">'4.2 Résultat autofi net'!$H$48</definedName>
    <definedName name="_EFMOY_N1">'4.2 Résultat autofi net'!$G$48</definedName>
    <definedName name="_EFMOY_N2">'4.2 Résultat autofi net'!$F$48</definedName>
    <definedName name="_EFMOY_N3">'4.2 Résultat autofi net'!$E$48</definedName>
    <definedName name="_EFMOY_N4">'4.2 Résultat autofi net'!$C$48</definedName>
    <definedName name="_empex">'4.6 Etat des dettes'!$C$55</definedName>
    <definedName name="_empor">'4.6 Etat des dettes'!$C$61</definedName>
    <definedName name="_excamo_div">'4.13 Exceptionnel'!$D$23</definedName>
    <definedName name="_excamo_dyn">'4.13 Exceptionnel'!$D$22</definedName>
    <definedName name="_excamop_div">'4.13 Exceptionnel'!$D$43</definedName>
    <definedName name="_excamop_dyn">'4.13 Exceptionnel'!$D$42</definedName>
    <definedName name="_excautr_div">'4.13 Exceptionnel'!$D$20</definedName>
    <definedName name="_excautr_dyn">'4.13 Exceptionnel'!$D$19</definedName>
    <definedName name="_excautrp_div">'4.13 Exceptionnel'!$D$40</definedName>
    <definedName name="_excautrp_dyn">'4.13 Exceptionnel'!$D$39</definedName>
    <definedName name="_exccess_div">'4.13 Exceptionnel'!$D$12</definedName>
    <definedName name="_exccess_dyn">'4.13 Exceptionnel'!$D$11</definedName>
    <definedName name="_exccessp_div">'4.13 Exceptionnel'!$D$34</definedName>
    <definedName name="_exccessp_dyn">'4.13 Exceptionnel'!$D$33</definedName>
    <definedName name="_excdemo_div">'4.13 Exceptionnel'!$D$15</definedName>
    <definedName name="_excdemo_dyn">'4.13 Exceptionnel'!$D$14</definedName>
    <definedName name="_excgest_div">'4.13 Exceptionnel'!$D$8</definedName>
    <definedName name="_excgest_dyn">'4.13 Exceptionnel'!$D$7</definedName>
    <definedName name="_excgestp_div">'4.13 Exceptionnel'!$D$31</definedName>
    <definedName name="_excgestp_dyn">'4.13 Exceptionnel'!$D$30</definedName>
    <definedName name="_excp">'4.13 Exceptionnel'!$D$45</definedName>
    <definedName name="_excsoco_dyn">'4.13 Exceptionnel'!$D$17</definedName>
    <definedName name="_excsubip_div">'4.13 Exceptionnel'!$D$37</definedName>
    <definedName name="_excsubip_dyn">'4.13 Exceptionnel'!$D$36</definedName>
    <definedName name="_filia_dyn">'4.8 Filiales et particip.'!$B$9</definedName>
    <definedName name="_fraicons_dyn">'4.10Frais acq-Transferts charg'!$B$14</definedName>
    <definedName name="_fraiim_dyn">'4.10Frais acq-Transferts charg'!$B$18</definedName>
    <definedName name="_fraiimac_dyn">'4.10Frais acq-Transferts charg'!$B$30</definedName>
    <definedName name="_fraiimc_dyn">'4.10Frais acq-Transferts charg'!$B$26</definedName>
    <definedName name="_fraiter_dyn">'4.10Frais acq-Transferts charg'!$B$10</definedName>
    <definedName name="_fraiteram_dyn">'4.10Frais acq-Transferts charg'!$B$22</definedName>
    <definedName name="_frfistoc">'4.12 Coûts incorp. stocks'!$A$15</definedName>
    <definedName name="_incorpimmo">'4.11 Production immobilisée'!$A$10</definedName>
    <definedName name="_MSAL_N">'4.2 Résultat autofi net'!$H$49</definedName>
    <definedName name="_MSAL_N1">'4.2 Résultat autofi net'!$G$49</definedName>
    <definedName name="_MSAL_N2">'4.2 Résultat autofi net'!$F$49</definedName>
    <definedName name="_MSAL_N3">'4.2 Résultat autofi net'!$E$49</definedName>
    <definedName name="_MSAL_N4">'4.2 Résultat autofi net'!$C$49</definedName>
    <definedName name="_nom_E23">'4.9 Effectif'!$A$1</definedName>
    <definedName name="_nom_E41">'4.1 Engagements'!$A$1</definedName>
    <definedName name="_nom_E410">'4.10Frais acq-Transferts charg'!$A$1</definedName>
    <definedName name="_nom_E411">'4.11 Production immobilisée'!$A$1</definedName>
    <definedName name="_nom_E412">'4.12 Coûts incorp. stocks'!$A$1</definedName>
    <definedName name="_nom_E413">'4.13 Exceptionnel'!$A$1</definedName>
    <definedName name="_nom_E417">'4.14 Charg-Produits antér(OPH)'!$A$1</definedName>
    <definedName name="_nom_E42">'4.2 Résultat autofi net'!$A$1</definedName>
    <definedName name="_nom_E43">'4.3 Mouvements actif immo'!$A$1</definedName>
    <definedName name="_nom_E44">'4.4 Amortissements'!$A$1</definedName>
    <definedName name="_nom_E45">'4.5 Dépréciations et prov.'!$A$1</definedName>
    <definedName name="_nom_E46">'4.6 Etat des dettes'!$A$1</definedName>
    <definedName name="_nom_E47">'4.7 Etat des créances'!$A$1</definedName>
    <definedName name="_nom_E48">'4.8 Filiales et particip.'!$A$1</definedName>
    <definedName name="_nom_struc_dyn">'4.4 Amortissements'!$A$33</definedName>
    <definedName name="_obs_fil">'4.8 Filiales et particip.'!$A$30</definedName>
    <definedName name="_obschar">'4.10Frais acq-Transferts charg'!$A$56</definedName>
    <definedName name="_P1_D_bis">'4.2 Résultat autofi net'!$G$57</definedName>
    <definedName name="_P1_D_bisp">'4.2 Résultat autofi net'!$F$57</definedName>
    <definedName name="_P1_D_bispp">'4.2 Résultat autofi net'!$E$57</definedName>
    <definedName name="_P42_P_dect">'4.6 Etat des dettes'!$D$23</definedName>
    <definedName name="_P42_P_delt">'4.6 Etat des dettes'!$F$23</definedName>
    <definedName name="_P42_P_demt">'4.6 Etat des dettes'!$E$23</definedName>
    <definedName name="_P42_P_dsur">'4.6 Etat des dettes'!$G$23</definedName>
    <definedName name="_P42_P_E1">'4.6 Etat des dettes'!$C$23</definedName>
    <definedName name="_P43_P_dect">'4.6 Etat des dettes'!$D$26</definedName>
    <definedName name="_P43_P_delt">'4.6 Etat des dettes'!$F$26</definedName>
    <definedName name="_P43_P_demt">'4.6 Etat des dettes'!$E$26</definedName>
    <definedName name="_P43_P_dsur">'4.6 Etat des dettes'!$G$26</definedName>
    <definedName name="_P43_P_E1">'4.6 Etat des dettes'!$C$26</definedName>
    <definedName name="_P7_D_bis">'4.2 Résultat autofi net'!$G$56</definedName>
    <definedName name="_P7_D_bisp">'4.2 Résultat autofi net'!$F$56</definedName>
    <definedName name="_P7_D_bispp">'4.2 Résultat autofi net'!$E$56</definedName>
    <definedName name="_part_sieg_cap_ANT">'4.2 Résultat autofi net'!$N$11</definedName>
    <definedName name="_part_sieg_cap_SIEG">'4.2 Résultat autofi net'!$K$11</definedName>
    <definedName name="_part_sieg_res_ANT">'4.2 Résultat autofi net'!$N$10</definedName>
    <definedName name="_part_sieg_res_SIEG">'4.2 Résultat autofi net'!$K$10</definedName>
    <definedName name="_parti_dyn">'4.8 Filiales et particip.'!$B$12</definedName>
    <definedName name="_postersv_dyn">'4.2 Résultat autofi net'!$C$9</definedName>
    <definedName name="_pramo_dyn">'4.13 Exceptionnel'!$C$42</definedName>
    <definedName name="_prautr_dyn">'4.13 Exceptionnel'!$B$39</definedName>
    <definedName name="_prav1_dyn">'4.8 Filiales et particip.'!$I$9</definedName>
    <definedName name="_prav2_dyn">'4.8 Filiales et particip.'!$I$12</definedName>
    <definedName name="_prav3">'4.8 Filiales et particip.'!$I$15</definedName>
    <definedName name="_prav4">'4.8 Filiales et particip.'!$I$16</definedName>
    <definedName name="_prcess_dyn">'4.13 Exceptionnel'!$B$33</definedName>
    <definedName name="_prelrsv_ANT_dyn">'4.2 Résultat autofi net'!$M$9</definedName>
    <definedName name="_prelrsv_dyn">'4.2 Résultat autofi net'!$G$9</definedName>
    <definedName name="_prelrsv_SIEG_dyn">'4.2 Résultat autofi net'!$J$9</definedName>
    <definedName name="_prelrsv_tot">'4.2 Résultat autofi net'!$G$8</definedName>
    <definedName name="_prelrsv_tot_ANT">'4.2 Résultat autofi net'!$M$8</definedName>
    <definedName name="_prelrsv_tot_SIEG">'4.2 Résultat autofi net'!$J$8</definedName>
    <definedName name="_prexcp">'4.13 Exceptionnel'!$B$45</definedName>
    <definedName name="_prgest_dyn">'4.13 Exceptionnel'!$B$30</definedName>
    <definedName name="_prsubi_dyn">'4.13 Exceptionnel'!$B$36</definedName>
    <definedName name="_quoteK1_dyn">'4.8 Filiales et particip.'!$F$9</definedName>
    <definedName name="_quoteK2_dyn">'4.8 Filiales et particip.'!$F$12</definedName>
    <definedName name="_rbtex">'4.6 Etat des dettes'!$C$58</definedName>
    <definedName name="_resrep1_dyn">'4.8 Filiales et particip.'!$E$9</definedName>
    <definedName name="_resrep2_dyn">'4.8 Filiales et particip.'!$E$12</definedName>
    <definedName name="_RNAP_N">'4.2 Résultat autofi net'!$H$44</definedName>
    <definedName name="_RNAP_N1">'4.2 Résultat autofi net'!$G$44</definedName>
    <definedName name="_RNAP_N2">'4.2 Résultat autofi net'!$F$44</definedName>
    <definedName name="_RNAP_N3">'4.2 Résultat autofi net'!$E$44</definedName>
    <definedName name="_RNAP_N4">'4.2 Résultat autofi net'!$C$44</definedName>
    <definedName name="_RNSAP_N">'4.2 Résultat autofi net'!$H$42</definedName>
    <definedName name="_RNSAP_N1">'4.2 Résultat autofi net'!$G$42</definedName>
    <definedName name="_RNSAP_N2">'4.2 Résultat autofi net'!$F$42</definedName>
    <definedName name="_RNSAP_N3">'4.2 Résultat autofi net'!$E$42</definedName>
    <definedName name="_RNSAP_N4">'4.2 Résultat autofi net'!$C$42</definedName>
    <definedName name="_S_72">'4.11 Production immobilisée'!$G$6</definedName>
    <definedName name="_S_721">'4.11 Production immobilisée'!$C$6</definedName>
    <definedName name="_S_7221">'4.11 Production immobilisée'!$D$6</definedName>
    <definedName name="_S_7222">'4.11 Production immobilisée'!$E$6</definedName>
    <definedName name="_S_7223">'4.11 Production immobilisée'!$F$6</definedName>
    <definedName name="_S_ACIC">'4.4 Amortissements'!$G$27</definedName>
    <definedName name="_S_ACIC_1">'4.4 Amortissements'!$G$10</definedName>
    <definedName name="_S_ACIC_3">'4.4 Amortissements'!$G$17</definedName>
    <definedName name="_S_AFIC_1">'4.4 Amortissements'!$C$10</definedName>
    <definedName name="_S_AFIC_3">'4.4 Amortissements'!$C$17</definedName>
    <definedName name="_S_AIM1_1">'4.3 Mouvements actif immo'!$E$12</definedName>
    <definedName name="_S_AIM1_10">'4.3 Mouvements actif immo'!$E$56</definedName>
    <definedName name="_S_AIM1_2">'4.3 Mouvements actif immo'!$E$18</definedName>
    <definedName name="_S_AIM1_3">'4.3 Mouvements actif immo'!$E$27</definedName>
    <definedName name="_S_AIM1_7">'4.3 Mouvements actif immo'!$E$43</definedName>
    <definedName name="_S_AIM1_8">'4.3 Mouvements actif immo'!$E$44</definedName>
    <definedName name="_S_AIM1_9">'4.3 Mouvements actif immo'!$E$55</definedName>
    <definedName name="_S_AIM2_1">'4.3 Mouvements actif immo'!$F$12</definedName>
    <definedName name="_S_AIM2_10">'4.3 Mouvements actif immo'!$F$56</definedName>
    <definedName name="_S_AIM2_2">'4.3 Mouvements actif immo'!$F$18</definedName>
    <definedName name="_S_AIM2_3">'4.3 Mouvements actif immo'!$F$27</definedName>
    <definedName name="_S_AIM2_7">'4.3 Mouvements actif immo'!$F$43</definedName>
    <definedName name="_S_AIM2_8">'4.3 Mouvements actif immo'!$F$44</definedName>
    <definedName name="_S_AIM2_9">'4.3 Mouvements actif immo'!$F$55</definedName>
    <definedName name="_S_AUNET_bis">'4.2 Résultat autofi net'!$G$55</definedName>
    <definedName name="_S_AUNET_bisd">'4.2 Résultat autofi net'!$G$59</definedName>
    <definedName name="_S_AUNET_bisp">'4.2 Résultat autofi net'!$F$55</definedName>
    <definedName name="_S_AUNET_bispd">'4.2 Résultat autofi net'!$F$59</definedName>
    <definedName name="_S_AUNET_bispp">'4.2 Résultat autofi net'!$E$55</definedName>
    <definedName name="_S_AUNET_bisppd">'4.2 Résultat autofi net'!$E$59</definedName>
    <definedName name="_S_AUNET_bisppr">'4.2 Résultat autofi net'!$E$60</definedName>
    <definedName name="_S_AUNET_bispr">'4.2 Résultat autofi net'!$F$60</definedName>
    <definedName name="_S_AUNET_bisr">'4.2 Résultat autofi net'!$G$60</definedName>
    <definedName name="_S_AUNET_moyr">'4.2 Résultat autofi net'!$H$60</definedName>
    <definedName name="_S_CAAM">'4.4 Amortissements'!$E$27</definedName>
    <definedName name="_S_CAAM_1">'4.4 Amortissements'!$E$10</definedName>
    <definedName name="_S_CAAM_3">'4.4 Amortissements'!$E$17</definedName>
    <definedName name="_S_CALE">'4.4 Amortissements'!$D$27</definedName>
    <definedName name="_S_CALE_1">'4.4 Amortissements'!$D$10</definedName>
    <definedName name="_S_CALE_3">'4.4 Amortissements'!$D$17</definedName>
    <definedName name="_S_CAUAV">'4.8 Filiales et particip.'!$J$17</definedName>
    <definedName name="_S_CDAE">'4.4 Amortissements'!$F$27</definedName>
    <definedName name="_S_CDAE_1">'4.4 Amortissements'!$F$10</definedName>
    <definedName name="_S_CDAE_1_E1">'4.4 Amortissements'!$G$42</definedName>
    <definedName name="_S_CDAE_3">'4.4 Amortissements'!$F$17</definedName>
    <definedName name="_S_CDAE_3_E1">'4.4 Amortissements'!$G$49</definedName>
    <definedName name="_S_CDAE_E1">'4.4 Amortissements'!$G$59</definedName>
    <definedName name="_S_CEHS">'4.4 Amortissements'!$E$59</definedName>
    <definedName name="_S_CEHS_1">'4.4 Amortissements'!$E$42</definedName>
    <definedName name="_S_CEHS_3">'4.4 Amortissements'!$E$49</definedName>
    <definedName name="_S_CELE">'4.4 Amortissements'!$D$59</definedName>
    <definedName name="_S_CELE_1">'4.4 Amortissements'!$D$42</definedName>
    <definedName name="_S_CELE_3">'4.4 Amortissements'!$D$49</definedName>
    <definedName name="_S_CERA">'4.4 Amortissements'!$F$59</definedName>
    <definedName name="_S_CERA_1">'4.4 Amortissements'!$F$42</definedName>
    <definedName name="_S_CERA_3">'4.4 Amortissements'!$F$49</definedName>
    <definedName name="_S_CESI_1">'4.3 Mouvements actif immo'!$H$12</definedName>
    <definedName name="_S_CESI_10">'4.3 Mouvements actif immo'!$H$56</definedName>
    <definedName name="_S_CESI_2">'4.3 Mouvements actif immo'!$H$18</definedName>
    <definedName name="_S_CESI_3">'4.3 Mouvements actif immo'!$H$27</definedName>
    <definedName name="_S_CESI_7">'4.3 Mouvements actif immo'!$H$43</definedName>
    <definedName name="_S_CESI_8">'4.3 Mouvements actif immo'!$H$44</definedName>
    <definedName name="_S_CESI_9">'4.3 Mouvements actif immo'!$H$55</definedName>
    <definedName name="_S_CETA">'4.4 Amortissements'!$C$59</definedName>
    <definedName name="_S_CETA_1">'4.4 Amortissements'!$C$42</definedName>
    <definedName name="_S_CETA_3">'4.4 Amortissements'!$C$49</definedName>
    <definedName name="_S_CHEX1">'4.13 Exceptionnel'!$D$24</definedName>
    <definedName name="_S_CHEX2">'4.13 Exceptionnel'!$E$24</definedName>
    <definedName name="_S_CINCORP">'4.12 Coûts incorp. stocks'!$F$11</definedName>
    <definedName name="_S_CINCORP_1">'4.12 Coûts incorp. stocks'!$F$6</definedName>
    <definedName name="_S_CINCORP_2">'4.12 Coûts incorp. stocks'!$F$7</definedName>
    <definedName name="_S_CINCORP_3">'4.12 Coûts incorp. stocks'!$F$8</definedName>
    <definedName name="_S_CINCORP_4">'4.12 Coûts incorp. stocks'!$F$9</definedName>
    <definedName name="_S_CINCORP_5">'4.12 Coûts incorp. stocks'!$F$10</definedName>
    <definedName name="_S_CINT">'4.12 Coûts incorp. stocks'!$E$11</definedName>
    <definedName name="_S_CINT_1">'4.12 Coûts incorp. stocks'!$E$6</definedName>
    <definedName name="_S_CINT_2">'4.12 Coûts incorp. stocks'!$E$7</definedName>
    <definedName name="_S_CINT_3">'4.12 Coûts incorp. stocks'!$E$8</definedName>
    <definedName name="_S_CINT_4">'4.12 Coûts incorp. stocks'!$E$9</definedName>
    <definedName name="_S_CINT_5">'4.12 Coûts incorp. stocks'!$E$10</definedName>
    <definedName name="_S_CRBT">'4.7 Etat des créances'!$C$44</definedName>
    <definedName name="_S_CRBT_1">'4.7 Etat des créances'!$C$14</definedName>
    <definedName name="_S_CRBT_2">'4.7 Etat des créances'!$C$37</definedName>
    <definedName name="_S_CRBT_3">'4.7 Etat des créances'!$C$42</definedName>
    <definedName name="_S_CRCT">'4.7 Etat des créances'!$D$44</definedName>
    <definedName name="_S_CRCT_1">'4.7 Etat des créances'!$D$14</definedName>
    <definedName name="_S_CRCT_2">'4.7 Etat des créances'!$D$37</definedName>
    <definedName name="_S_CRCT_3">'4.7 Etat des créances'!$D$42</definedName>
    <definedName name="_S_CRLT">'4.7 Etat des créances'!$E$44</definedName>
    <definedName name="_S_CRLT_1">'4.7 Etat des créances'!$E$14</definedName>
    <definedName name="_S_CRLT_2">'4.7 Etat des créances'!$E$37</definedName>
    <definedName name="_S_CRLT_3">'4.7 Etat des créances'!$E$42</definedName>
    <definedName name="_S_DECT">'4.6 Etat des dettes'!$D$51</definedName>
    <definedName name="_S_DECT_1">'4.6 Etat des dettes'!$D$20</definedName>
    <definedName name="_S_DECT_2">'4.6 Etat des dettes'!$D$42</definedName>
    <definedName name="_S_DECT_3">'4.6 Etat des dettes'!$D$49</definedName>
    <definedName name="_S_DELT">'4.6 Etat des dettes'!$F$51</definedName>
    <definedName name="_S_DELT_1">'4.6 Etat des dettes'!$F$20</definedName>
    <definedName name="_S_DELT_2">'4.6 Etat des dettes'!$F$42</definedName>
    <definedName name="_S_DEMT">'4.6 Etat des dettes'!$E$51</definedName>
    <definedName name="_S_DEMT_1">'4.6 Etat des dettes'!$E$20</definedName>
    <definedName name="_S_DEMT_2">'4.6 Etat des dettes'!$E$42</definedName>
    <definedName name="_S_DEMT_3">'4.6 Etat des dettes'!$E$49</definedName>
    <definedName name="_S_DIMO_1">'4.3 Mouvements actif immo'!$G$12</definedName>
    <definedName name="_S_DIMO_10">'4.3 Mouvements actif immo'!$G$56</definedName>
    <definedName name="_S_DIMO_2">'4.3 Mouvements actif immo'!$G$18</definedName>
    <definedName name="_S_DIMO_3">'4.3 Mouvements actif immo'!$G$27</definedName>
    <definedName name="_S_DIMO_7">'4.3 Mouvements actif immo'!$G$43</definedName>
    <definedName name="_S_DIMO_8">'4.3 Mouvements actif immo'!$G$44</definedName>
    <definedName name="_S_DIMO_9">'4.3 Mouvements actif immo'!$G$55</definedName>
    <definedName name="_S_DIV">'4.8 Filiales et particip.'!$L$17</definedName>
    <definedName name="_S_DNET">'4.6 Etat des dettes'!$C$51</definedName>
    <definedName name="_S_DNET_1">'4.6 Etat des dettes'!$C$20</definedName>
    <definedName name="_S_DNET_1_dect">'4.6 Etat des dettes'!$D$21</definedName>
    <definedName name="_S_DNET_1_delt">'4.6 Etat des dettes'!$F$21</definedName>
    <definedName name="_S_DNET_1_demt">'4.6 Etat des dettes'!$E$21</definedName>
    <definedName name="_S_DNET_1_det">'4.6 Etat des dettes'!$C$21</definedName>
    <definedName name="_S_DNET_1_dsur">'4.6 Etat des dettes'!$G$21</definedName>
    <definedName name="_S_DNET_2">'4.6 Etat des dettes'!$C$42</definedName>
    <definedName name="_S_DNET_3">'4.6 Etat des dettes'!$C$49</definedName>
    <definedName name="_S_DSUR">'4.6 Etat des dettes'!$G$51</definedName>
    <definedName name="_S_DSUR_1">'4.6 Etat des dettes'!$G$20</definedName>
    <definedName name="_S_DSUR_2">'4.6 Etat des dettes'!$G$42</definedName>
    <definedName name="_S_EC_tot">'4.9 Effectif'!$B$18</definedName>
    <definedName name="_S_EC_tot_o">'4.9 Effectif'!$D$18</definedName>
    <definedName name="_S_EC_tot_r">'4.9 Effectif'!$C$18</definedName>
    <definedName name="_S_EC_tot_se">'4.9 Effectif'!$E$18</definedName>
    <definedName name="_S_ECGI">'4.9 Effectif'!$B$9</definedName>
    <definedName name="_S_ECGI_C">'4.9 Effectif'!$B$10</definedName>
    <definedName name="_S_ECGI_C_o">'4.9 Effectif'!$D$10</definedName>
    <definedName name="_S_ECGI_C_r">'4.9 Effectif'!$C$10</definedName>
    <definedName name="_S_ECGI_C_se">'4.9 Effectif'!$E$10</definedName>
    <definedName name="_S_ECGI_NC">'4.9 Effectif'!$B$11</definedName>
    <definedName name="_S_ECGI_NC_o">'4.9 Effectif'!$D$11</definedName>
    <definedName name="_S_ECGI_NC_r">'4.9 Effectif'!$C$11</definedName>
    <definedName name="_S_ECGI_NC_se">'4.9 Effectif'!$E$11</definedName>
    <definedName name="_S_ECGI_o">'4.9 Effectif'!$D$9</definedName>
    <definedName name="_S_ECGI_r">'4.9 Effectif'!$C$9</definedName>
    <definedName name="_S_ECGI_se">'4.9 Effectif'!$E$9</definedName>
    <definedName name="_S_ECPA">'4.9 Effectif'!$B$6</definedName>
    <definedName name="_S_ECPA_C">'4.9 Effectif'!$B$7</definedName>
    <definedName name="_S_ECPA_C_o">'4.9 Effectif'!$D$7</definedName>
    <definedName name="_S_ECPA_C_r">'4.9 Effectif'!$C$7</definedName>
    <definedName name="_S_ECPA_C_se">'4.9 Effectif'!$E$7</definedName>
    <definedName name="_S_ECPA_NC">'4.9 Effectif'!$B$8</definedName>
    <definedName name="_S_ECPA_NC_o">'4.9 Effectif'!$D$8</definedName>
    <definedName name="_S_ECPA_NC_r">'4.9 Effectif'!$C$8</definedName>
    <definedName name="_S_ECPA_NC_se">'4.9 Effectif'!$E$8</definedName>
    <definedName name="_S_ECPA_o">'4.9 Effectif'!$D$6</definedName>
    <definedName name="_S_ECPA_r">'4.9 Effectif'!$C$6</definedName>
    <definedName name="_S_ECPA_se">'4.9 Effectif'!$E$6</definedName>
    <definedName name="_S_ECPI">'4.9 Effectif'!$B$12</definedName>
    <definedName name="_S_ECPI_C">'4.9 Effectif'!$B$13</definedName>
    <definedName name="_S_ECPI_C_o">'4.9 Effectif'!$D$13</definedName>
    <definedName name="_S_ECPI_C_r">'4.9 Effectif'!$C$13</definedName>
    <definedName name="_S_ECPI_C_se">'4.9 Effectif'!$E$13</definedName>
    <definedName name="_S_ECPI_NC">'4.9 Effectif'!$B$14</definedName>
    <definedName name="_S_ECPI_NC_o">'4.9 Effectif'!$D$14</definedName>
    <definedName name="_S_ECPI_NC_r">'4.9 Effectif'!$C$14</definedName>
    <definedName name="_S_ECPI_NC_se">'4.9 Effectif'!$E$14</definedName>
    <definedName name="_S_ECPI_o">'4.9 Effectif'!$D$12</definedName>
    <definedName name="_S_ECPI_r">'4.9 Effectif'!$C$12</definedName>
    <definedName name="_S_ECPI_se">'4.9 Effectif'!$E$12</definedName>
    <definedName name="_S_ECPM">'4.9 Effectif'!$B$15</definedName>
    <definedName name="_S_ECPM_C">'4.9 Effectif'!$B$16</definedName>
    <definedName name="_S_ECPM_C_o">'4.9 Effectif'!$D$16</definedName>
    <definedName name="_S_ECPM_C_r">'4.9 Effectif'!$C$16</definedName>
    <definedName name="_S_ECPM_C_se">'4.9 Effectif'!$E$16</definedName>
    <definedName name="_S_ECPM_NC">'4.9 Effectif'!$B$17</definedName>
    <definedName name="_S_ECPM_NC_o">'4.9 Effectif'!$D$17</definedName>
    <definedName name="_S_ECPM_NC_r">'4.9 Effectif'!$C$17</definedName>
    <definedName name="_S_ECPM_NC_se">'4.9 Effectif'!$E$17</definedName>
    <definedName name="_S_ECPM_o">'4.9 Effectif'!$D$15</definedName>
    <definedName name="_S_ECPM_r">'4.9 Effectif'!$C$15</definedName>
    <definedName name="_S_ECPM_se">'4.9 Effectif'!$E$15</definedName>
    <definedName name="_S_EFFDD">'4.9 Effectif'!$C$32</definedName>
    <definedName name="_S_EFFDD_p">'4.9 Effectif'!$C$27</definedName>
    <definedName name="_S_EFFDDC">'4.9 Effectif'!$C$30</definedName>
    <definedName name="_S_EFFDDF">'4.9 Effectif'!$C$29</definedName>
    <definedName name="_S_EFFDI">'4.9 Effectif'!$B$32</definedName>
    <definedName name="_S_EFFDI_p">'4.9 Effectif'!$B$27</definedName>
    <definedName name="_S_EFFDIC">'4.9 Effectif'!$B$30</definedName>
    <definedName name="_S_EFFDIF">'4.9 Effectif'!$B$29</definedName>
    <definedName name="_S_EFFTOTC">'4.9 Effectif'!$D$30</definedName>
    <definedName name="_S_EFFTOTF">'4.9 Effectif'!$D$29</definedName>
    <definedName name="_S_EPAR">'4.9 Effectif'!$B$20</definedName>
    <definedName name="_S_EPARETP">'4.9 Effectif'!$B$21</definedName>
    <definedName name="_S_ETP">'4.9 Effectif'!$B$19</definedName>
    <definedName name="_S_ETPTOT_E1">'4.9 Effectif'!$D$32</definedName>
    <definedName name="_S_ETPTOT_p">'4.9 Effectif'!$D$27</definedName>
    <definedName name="_S_FRAI">'4.10Frais acq-Transferts charg'!$E$33</definedName>
    <definedName name="_S_FRAI_1">'4.10Frais acq-Transferts charg'!$E$9</definedName>
    <definedName name="_S_FRAI_2">'4.10Frais acq-Transferts charg'!$E$13</definedName>
    <definedName name="_S_FRAI_3">'4.10Frais acq-Transferts charg'!$E$17</definedName>
    <definedName name="_S_FRAI_4">'4.10Frais acq-Transferts charg'!$E$21</definedName>
    <definedName name="_S_FRAI_5">'4.10Frais acq-Transferts charg'!$E$25</definedName>
    <definedName name="_S_FRAI_6">'4.10Frais acq-Transferts charg'!$E$29</definedName>
    <definedName name="_S_FRFI1">'4.12 Coûts incorp. stocks'!$B$11</definedName>
    <definedName name="_S_FRFI1_1">'4.12 Coûts incorp. stocks'!$B$6</definedName>
    <definedName name="_S_FRFI1_2">'4.12 Coûts incorp. stocks'!$B$7</definedName>
    <definedName name="_S_FRFI1_3">'4.12 Coûts incorp. stocks'!$B$8</definedName>
    <definedName name="_S_FRFI1_4">'4.12 Coûts incorp. stocks'!$B$9</definedName>
    <definedName name="_S_FRFI1_5">'4.12 Coûts incorp. stocks'!$B$10</definedName>
    <definedName name="_S_FRFI2">'4.12 Coûts incorp. stocks'!$C$11</definedName>
    <definedName name="_S_FRFI2_1">'4.12 Coûts incorp. stocks'!$C$6</definedName>
    <definedName name="_S_FRFI2_2">'4.12 Coûts incorp. stocks'!$C$7</definedName>
    <definedName name="_S_FRFI2_3">'4.12 Coûts incorp. stocks'!$C$8</definedName>
    <definedName name="_S_FRFI2_4">'4.12 Coûts incorp. stocks'!$C$9</definedName>
    <definedName name="_S_FRFI2_5">'4.12 Coûts incorp. stocks'!$C$10</definedName>
    <definedName name="_S_FRFI3">'4.12 Coûts incorp. stocks'!$D$11</definedName>
    <definedName name="_S_FRFI3_1">'4.12 Coûts incorp. stocks'!$D$6</definedName>
    <definedName name="_S_FRFI3_2">'4.12 Coûts incorp. stocks'!$D$7</definedName>
    <definedName name="_S_FRFI3_3">'4.12 Coûts incorp. stocks'!$D$8</definedName>
    <definedName name="_S_FRFI3_4">'4.12 Coûts incorp. stocks'!$D$9</definedName>
    <definedName name="_S_FRFI3_5">'4.12 Coûts incorp. stocks'!$D$10</definedName>
    <definedName name="_S_IEXD_1">'4.3 Mouvements actif immo'!$D$12</definedName>
    <definedName name="_S_IEXD_2">'4.3 Mouvements actif immo'!$D$18</definedName>
    <definedName name="_S_IEXD_3">'4.3 Mouvements actif immo'!$D$27</definedName>
    <definedName name="_S_IEXD_7">'4.3 Mouvements actif immo'!$D$43</definedName>
    <definedName name="_S_IEXD_8">'4.3 Mouvements actif immo'!$D$44</definedName>
    <definedName name="_S_IEXD_9">'4.3 Mouvements actif immo'!$D$55</definedName>
    <definedName name="_S_IEXD10">'4.3 Mouvements actif immo'!$D$56</definedName>
    <definedName name="_S_IEXF_1">'4.3 Mouvements actif immo'!$I$12</definedName>
    <definedName name="_S_IEXF_10">'4.3 Mouvements actif immo'!$I$56</definedName>
    <definedName name="_S_IEXF_2">'4.3 Mouvements actif immo'!$I$18</definedName>
    <definedName name="_S_IEXF_3">'4.3 Mouvements actif immo'!$I$27</definedName>
    <definedName name="_S_IEXF_7">'4.3 Mouvements actif immo'!$I$43</definedName>
    <definedName name="_S_IEXF_8">'4.3 Mouvements actif immo'!$I$44</definedName>
    <definedName name="_S_IEXF_9">'4.3 Mouvements actif immo'!$I$55</definedName>
    <definedName name="_S_PRAU">'4.5 Dépréciations et prov.'!$E$50</definedName>
    <definedName name="_S_PRAU_1">'4.5 Dépréciations et prov.'!$E$10</definedName>
    <definedName name="_S_PRAU_2">'4.5 Dépréciations et prov.'!$E$21</definedName>
    <definedName name="_S_PRAU_3">'4.5 Dépréciations et prov.'!$E$29</definedName>
    <definedName name="_S_PRAU_4">'4.5 Dépréciations et prov.'!$E$38</definedName>
    <definedName name="_S_PRAU_5">'4.5 Dépréciations et prov.'!$E$46</definedName>
    <definedName name="_S_PRAU_6">'4.5 Dépréciations et prov.'!$E$48</definedName>
    <definedName name="_S_PRAU_det1">'4.5 Dépréciations et prov.'!$E$54</definedName>
    <definedName name="_S_PRAU_det2">'4.5 Dépréciations et prov.'!$E$55</definedName>
    <definedName name="_S_PRAU_det3">'4.5 Dépréciations et prov.'!$E$56</definedName>
    <definedName name="_S_PRAV">'4.8 Filiales et particip.'!$I$17</definedName>
    <definedName name="_S_PRDE">'4.5 Dépréciations et prov.'!$C$50</definedName>
    <definedName name="_S_PRDE_1">'4.5 Dépréciations et prov.'!$C$10</definedName>
    <definedName name="_S_PRDE_2">'4.5 Dépréciations et prov.'!$C$21</definedName>
    <definedName name="_S_PRDE_3">'4.5 Dépréciations et prov.'!$C$29</definedName>
    <definedName name="_S_PRDE_4">'4.5 Dépréciations et prov.'!$C$38</definedName>
    <definedName name="_S_PRDE_5">'4.5 Dépréciations et prov.'!$C$46</definedName>
    <definedName name="_S_PRDE_6">'4.5 Dépréciations et prov.'!$C$48</definedName>
    <definedName name="_S_PRDI">'4.5 Dépréciations et prov.'!$G$50</definedName>
    <definedName name="_S_PRDI_1">'4.5 Dépréciations et prov.'!$G$10</definedName>
    <definedName name="_S_PRDI_2">'4.5 Dépréciations et prov.'!$G$21</definedName>
    <definedName name="_S_PRDI_2_det1">'4.5 Dépréciations et prov.'!$G$59</definedName>
    <definedName name="_S_PRDI_2_det2">'4.5 Dépréciations et prov.'!$G$61</definedName>
    <definedName name="_S_PRDI_3">'4.5 Dépréciations et prov.'!$G$29</definedName>
    <definedName name="_S_PRDI_4">'4.5 Dépréciations et prov.'!$G$38</definedName>
    <definedName name="_S_PRDI_5">'4.5 Dépréciations et prov.'!$G$46</definedName>
    <definedName name="_S_PRDI_6">'4.5 Dépréciations et prov.'!$G$48</definedName>
    <definedName name="_S_PRDI_det1">'4.5 Dépréciations et prov.'!$G$54</definedName>
    <definedName name="_S_PRDI_det2">'4.5 Dépréciations et prov.'!$G$55</definedName>
    <definedName name="_S_PRDI_det3">'4.5 Dépréciations et prov.'!$G$56</definedName>
    <definedName name="_S_PREX1">'4.13 Exceptionnel'!$D$46</definedName>
    <definedName name="_S_PREX2">'4.13 Exceptionnel'!$E$46</definedName>
    <definedName name="_S_PRFI">'4.5 Dépréciations et prov.'!$I$50</definedName>
    <definedName name="_S_PRFI_1">'4.5 Dépréciations et prov.'!$I$10</definedName>
    <definedName name="_S_PRFI_2">'4.5 Dépréciations et prov.'!$I$21</definedName>
    <definedName name="_S_PRFI_3">'4.5 Dépréciations et prov.'!$I$29</definedName>
    <definedName name="_S_PRFI_4">'4.5 Dépréciations et prov.'!$I$38</definedName>
    <definedName name="_S_PRFI_5">'4.5 Dépréciations et prov.'!$I$46</definedName>
    <definedName name="_S_PRFI_6">'4.5 Dépréciations et prov.'!$I$48</definedName>
    <definedName name="_S_RES_AFF">'4.2 Résultat autofi net'!$F$24</definedName>
    <definedName name="_S_RES_AFF_ANT">'4.2 Résultat autofi net'!$L$24</definedName>
    <definedName name="_S_RES_AFF_SIEG">'4.2 Résultat autofi net'!$I$24</definedName>
    <definedName name="_S_RES_ORIG">'4.2 Résultat autofi net'!$G$24</definedName>
    <definedName name="_S_RES_ORIG_ANT">'4.2 Résultat autofi net'!$M$24</definedName>
    <definedName name="_S_RES_ORIG_SIEG">'4.2 Résultat autofi net'!$J$24</definedName>
    <definedName name="_S_SFIC">'4.4 Amortissements'!$C$27</definedName>
    <definedName name="_S_TEXC">'4.10Frais acq-Transferts charg'!$E$50</definedName>
    <definedName name="_S_TEXC_2">'4.10Frais acq-Transferts charg'!$E$41</definedName>
    <definedName name="_S_TEXC_3">'4.10Frais acq-Transferts charg'!$E$43</definedName>
    <definedName name="_S_TEXC_4">'4.10Frais acq-Transferts charg'!$E$45</definedName>
    <definedName name="_S_TEXP">'4.10Frais acq-Transferts charg'!$C$50</definedName>
    <definedName name="_S_TEXP_1">'4.10Frais acq-Transferts charg'!$C$39</definedName>
    <definedName name="_S_TEXP_2">'4.10Frais acq-Transferts charg'!$C$41</definedName>
    <definedName name="_S_TEXP_3">'4.10Frais acq-Transferts charg'!$C$43</definedName>
    <definedName name="_S_TEXP_4">'4.10Frais acq-Transferts charg'!$C$45</definedName>
    <definedName name="_S_TEXP_5">'4.10Frais acq-Transferts charg'!$C$47</definedName>
    <definedName name="_S_TEXP_5_det">'4.10Frais acq-Transferts charg'!$C$48</definedName>
    <definedName name="_S_TFIN">'4.10Frais acq-Transferts charg'!$D$50</definedName>
    <definedName name="_S_TFIN_1">'4.10Frais acq-Transferts charg'!$D$39</definedName>
    <definedName name="_S_TFIN_2">'4.10Frais acq-Transferts charg'!$D$41</definedName>
    <definedName name="_S_TFIN_3">'4.10Frais acq-Transferts charg'!$D$43</definedName>
    <definedName name="_S_TFIN_5">'4.10Frais acq-Transferts charg'!$D$47</definedName>
    <definedName name="_S_VBC">'4.8 Filiales et particip.'!$G$17</definedName>
    <definedName name="_S_VNC">'4.8 Filiales et particip.'!$H$17</definedName>
    <definedName name="_siren_fil_dyn">'4.8 Filiales et particip.'!$C$9</definedName>
    <definedName name="_siren_part_dyn">'4.8 Filiales et particip.'!$C$12</definedName>
    <definedName name="_subex">'4.7 Etat des créances'!$C$49</definedName>
    <definedName name="_subi">'4.7 Etat des créances'!$C$48</definedName>
    <definedName name="_TOTEDHB2">'4.1 Engagements'!$H$31</definedName>
    <definedName name="_TOTERHB2">'4.1 Engagements'!$C$31</definedName>
    <definedName name="_traprim">'4.11 Production immobilisée'!$A$38</definedName>
    <definedName name="_trastoc">'4.12 Coûts incorp. stocks'!$A$34</definedName>
    <definedName name="_tva">'4.7 Etat des créances'!$C$50</definedName>
    <definedName name="_vbc1_dyn">'4.8 Filiales et particip.'!$G$9</definedName>
    <definedName name="_vbc2_dyn">'4.8 Filiales et particip.'!$G$12</definedName>
    <definedName name="_vbc3">'4.8 Filiales et particip.'!$G$15</definedName>
    <definedName name="_vbc4">'4.8 Filiales et particip.'!$G$16</definedName>
    <definedName name="_vnc1_dyn">'4.8 Filiales et particip.'!$H$9</definedName>
    <definedName name="_vnc2_dyn">'4.8 Filiales et particip.'!$H$12</definedName>
    <definedName name="_vnc3">'4.8 Filiales et particip.'!$H$15</definedName>
    <definedName name="_vnc4">'4.8 Filiales et particip.'!$H$16</definedName>
    <definedName name="Notice_F04_1_web">'4.1 Engagements'!$C$1</definedName>
    <definedName name="Notice_F04_10_web">'4.10Frais acq-Transferts charg'!$B$3</definedName>
    <definedName name="Notice_F04_11_web">'4.11 Production immobilisée'!$C$1</definedName>
    <definedName name="Notice_F04_12_web">'4.12 Coûts incorp. stocks'!$B$3</definedName>
    <definedName name="Notice_F04_13_web">'4.13 Exceptionnel'!$D$2</definedName>
    <definedName name="Notice_F04_14_web">'4.14 Charg-Produits antér(OPH)'!$D$1</definedName>
    <definedName name="Notice_F04_2_web">'4.2 Résultat autofi net'!$C$1</definedName>
    <definedName name="Notice_F04_3_web">'4.3 Mouvements actif immo'!$C$1</definedName>
    <definedName name="Notice_F04_4_web">'4.4 Amortissements'!$C$1</definedName>
    <definedName name="Notice_F04_5_web">'4.5 Dépréciations et prov.'!$C$1</definedName>
    <definedName name="Notice_F04_6_web">'4.6 Etat des dettes'!$C$1</definedName>
    <definedName name="Notice_F04_7_web">'4.7 Etat des créances'!$C$1</definedName>
    <definedName name="Notice_F04_9_web">'4.9 Effectif'!$C$1</definedName>
    <definedName name="_xlnm.Print_Area" localSheetId="0">'4.1 Engagements'!$A$1:$H$32</definedName>
    <definedName name="_xlnm.Print_Area" localSheetId="9">'4.10Frais acq-Transferts charg'!$A$1:$E$60</definedName>
    <definedName name="_xlnm.Print_Area" localSheetId="10">'4.11 Production immobilisée'!$A$1:$G$42</definedName>
    <definedName name="_xlnm.Print_Area" localSheetId="11">'4.12 Coûts incorp. stocks'!$A$1:$F$38</definedName>
    <definedName name="_xlnm.Print_Area" localSheetId="12">'4.13 Exceptionnel'!$A$1:$E$49</definedName>
    <definedName name="_xlnm.Print_Area" localSheetId="13">'4.14 Charg-Produits antér(OPH)'!$A$1:$H$12</definedName>
    <definedName name="_xlnm.Print_Area" localSheetId="1">'4.2 Résultat autofi net'!$A$1:$N$62</definedName>
    <definedName name="_xlnm.Print_Area" localSheetId="2">'4.3 Mouvements actif immo'!$A$1:$I$61</definedName>
    <definedName name="_xlnm.Print_Area" localSheetId="3">'4.4 Amortissements'!$A$1:$G$62</definedName>
    <definedName name="_xlnm.Print_Area" localSheetId="4">'4.5 Dépréciations et prov.'!$A$1:$I$67</definedName>
    <definedName name="_xlnm.Print_Area" localSheetId="5">'4.6 Etat des dettes'!$A$1:$G$67</definedName>
    <definedName name="_xlnm.Print_Area" localSheetId="6">'4.7 Etat des créances'!$A$1:$E$50</definedName>
    <definedName name="_xlnm.Print_Area" localSheetId="7">'4.8 Filiales et particip.'!$A$1:$M$42</definedName>
    <definedName name="_xlnm.Print_Area" localSheetId="8">'4.9 Effectif'!$A$1:$E$36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5" i="1" l="1"/>
  <c r="D27" i="1"/>
  <c r="I19" i="37" a="1"/>
  <c r="I19" i="37" s="1"/>
  <c r="F19" i="37" a="1"/>
  <c r="F19" i="37" s="1"/>
  <c r="G6" i="21" l="1"/>
  <c r="A1" i="42" l="1" a="1"/>
  <c r="A1" i="42" s="1"/>
  <c r="A1" i="38" a="1"/>
  <c r="A1" i="38" s="1"/>
  <c r="A1" i="9" a="1"/>
  <c r="A1" i="9" s="1"/>
  <c r="A1" i="21" a="1"/>
  <c r="A1" i="21" s="1"/>
  <c r="A1" i="8" a="1"/>
  <c r="A1" i="8" s="1"/>
  <c r="A1" i="44" a="1"/>
  <c r="A1" i="44" s="1"/>
  <c r="A1" i="7" a="1"/>
  <c r="A1" i="7" s="1"/>
  <c r="A1" i="6" a="1"/>
  <c r="A1" i="6" s="1"/>
  <c r="A1" i="5" a="1"/>
  <c r="A1" i="5" s="1"/>
  <c r="A1" i="4" a="1"/>
  <c r="A1" i="4" s="1"/>
  <c r="A1" i="20" a="1"/>
  <c r="A1" i="20" s="1"/>
  <c r="A1" i="1" a="1"/>
  <c r="A1" i="1" s="1"/>
  <c r="A1" i="37" a="1"/>
  <c r="A1" i="37" s="1"/>
  <c r="A1" i="29" a="1"/>
  <c r="A1" i="29" s="1"/>
  <c r="B18" i="44"/>
  <c r="C18" i="44"/>
  <c r="C21" i="6" l="1" a="1"/>
  <c r="C21" i="6" s="1"/>
  <c r="I17" i="4"/>
  <c r="F17" i="37" l="1" a="1"/>
  <c r="F17" i="37" s="1"/>
  <c r="L17" i="37" s="1"/>
  <c r="D45" i="38" l="1" a="1"/>
  <c r="D45" i="38" s="1"/>
  <c r="D43" i="38" a="1"/>
  <c r="D43" i="38" s="1"/>
  <c r="D40" i="38" a="1"/>
  <c r="D40" i="38" s="1"/>
  <c r="D37" i="38" a="1"/>
  <c r="D37" i="38" s="1"/>
  <c r="D34" i="38" a="1"/>
  <c r="D34" i="38" s="1"/>
  <c r="D31" i="38" a="1"/>
  <c r="D31" i="38" s="1"/>
  <c r="D23" i="38" a="1"/>
  <c r="D23" i="38" s="1"/>
  <c r="D20" i="38" a="1"/>
  <c r="D20" i="38" s="1"/>
  <c r="D12" i="38" a="1"/>
  <c r="D12" i="38" s="1"/>
  <c r="E9" i="38" s="1"/>
  <c r="D8" i="38" a="1"/>
  <c r="D8" i="38" s="1"/>
  <c r="E41" i="8" a="1"/>
  <c r="E41" i="8" s="1"/>
  <c r="D39" i="8" a="1"/>
  <c r="D39" i="8" s="1"/>
  <c r="C39" i="8" a="1"/>
  <c r="C39" i="8" s="1"/>
  <c r="C40" i="6" a="1"/>
  <c r="C40" i="6" s="1"/>
  <c r="C39" i="6" a="1"/>
  <c r="C39" i="6" s="1"/>
  <c r="C34" i="6" a="1"/>
  <c r="C34" i="6" s="1"/>
  <c r="C29" i="6" a="1"/>
  <c r="C29" i="6" s="1"/>
  <c r="C20" i="6" a="1"/>
  <c r="C20" i="6" s="1"/>
  <c r="C19" i="6" a="1"/>
  <c r="C19" i="6" s="1"/>
  <c r="C18" i="6" a="1"/>
  <c r="C18" i="6" s="1"/>
  <c r="C17" i="6" a="1"/>
  <c r="C17" i="6" s="1"/>
  <c r="C46" i="5" a="1"/>
  <c r="C46" i="5" s="1"/>
  <c r="C38" i="5" a="1"/>
  <c r="C38" i="5" s="1"/>
  <c r="E38" i="5" s="1"/>
  <c r="C26" i="5" a="1"/>
  <c r="C26" i="5" s="1"/>
  <c r="C25" i="5" a="1"/>
  <c r="C25" i="5" s="1"/>
  <c r="C24" i="5" a="1"/>
  <c r="C24" i="5" s="1"/>
  <c r="C23" i="5" a="1"/>
  <c r="C23" i="5" s="1"/>
  <c r="C18" i="5" a="1"/>
  <c r="C18" i="5" s="1"/>
  <c r="C17" i="5" a="1"/>
  <c r="C17" i="5" s="1"/>
  <c r="C16" i="5" a="1"/>
  <c r="C16" i="5" s="1"/>
  <c r="C15" i="5" a="1"/>
  <c r="C15" i="5" s="1"/>
  <c r="C13" i="5" a="1"/>
  <c r="C13" i="5" s="1"/>
  <c r="C11" i="5" a="1"/>
  <c r="C11" i="5" s="1"/>
  <c r="C10" i="5" a="1"/>
  <c r="C10" i="5" s="1"/>
  <c r="C9" i="5" a="1"/>
  <c r="C9" i="5" s="1"/>
  <c r="C8" i="5" a="1"/>
  <c r="C8" i="5" s="1"/>
  <c r="C7" i="5" a="1"/>
  <c r="C7" i="5" s="1"/>
  <c r="I18" i="37" a="1"/>
  <c r="I18" i="37" s="1"/>
  <c r="I16" i="37" a="1"/>
  <c r="I16" i="37" s="1"/>
  <c r="J7" i="37" a="1"/>
  <c r="J7" i="37" s="1"/>
  <c r="J6" i="37" a="1"/>
  <c r="J6" i="37" s="1"/>
  <c r="F18" i="37" a="1"/>
  <c r="F18" i="37" s="1"/>
  <c r="F16" i="37" a="1"/>
  <c r="F16" i="37" s="1"/>
  <c r="F15" i="37" a="1"/>
  <c r="F15" i="37" s="1"/>
  <c r="F14" i="37" a="1"/>
  <c r="F14" i="37" s="1"/>
  <c r="G7" i="37" a="1"/>
  <c r="G7" i="37" s="1"/>
  <c r="G6" i="37" a="1"/>
  <c r="G6" i="37" s="1"/>
  <c r="G58" i="37" a="1"/>
  <c r="G58" i="37" s="1"/>
  <c r="G57" i="37" a="1"/>
  <c r="G57" i="37" s="1"/>
  <c r="G56" i="37" a="1"/>
  <c r="G56" i="37" s="1"/>
  <c r="F58" i="37" a="1"/>
  <c r="F58" i="37" s="1"/>
  <c r="F57" i="37" a="1"/>
  <c r="F57" i="37" s="1"/>
  <c r="F56" i="37" a="1"/>
  <c r="F56" i="37" s="1"/>
  <c r="B9" i="44"/>
  <c r="F22" i="37" l="1"/>
  <c r="E6" i="38"/>
  <c r="D24" i="38"/>
  <c r="C15" i="44" l="1"/>
  <c r="B15" i="44" l="1"/>
  <c r="I8" i="4" l="1"/>
  <c r="I7" i="4"/>
  <c r="E9" i="44"/>
  <c r="D9" i="44"/>
  <c r="C9" i="44"/>
  <c r="C34" i="5" l="1" a="1"/>
  <c r="C34" i="5" s="1"/>
  <c r="D27" i="44" l="1"/>
  <c r="E15" i="44"/>
  <c r="E12" i="44"/>
  <c r="E6" i="44"/>
  <c r="E18" i="44" s="1"/>
  <c r="D15" i="44"/>
  <c r="C12" i="44"/>
  <c r="D12" i="44"/>
  <c r="C6" i="44"/>
  <c r="D6" i="44"/>
  <c r="D18" i="44" l="1"/>
  <c r="C32" i="44"/>
  <c r="B32" i="44"/>
  <c r="D30" i="44"/>
  <c r="D29" i="44"/>
  <c r="B12" i="44" l="1"/>
  <c r="B6" i="44"/>
  <c r="D32" i="44"/>
  <c r="E21" i="38" l="1"/>
  <c r="E18" i="38"/>
  <c r="E24" i="38" l="1"/>
  <c r="G42" i="5"/>
  <c r="E25" i="5" l="1"/>
  <c r="L17" i="7" l="1"/>
  <c r="D33" i="6" l="1"/>
  <c r="D27" i="6"/>
  <c r="D24" i="6"/>
  <c r="C24" i="6"/>
  <c r="C35" i="6" s="1" a="1"/>
  <c r="C35" i="6" s="1"/>
  <c r="C33" i="6" s="1"/>
  <c r="E7" i="6"/>
  <c r="C27" i="6" l="1"/>
  <c r="N20" i="37" l="1"/>
  <c r="K20" i="37"/>
  <c r="G8" i="37" l="1"/>
  <c r="N11" i="37" l="1"/>
  <c r="K11" i="37"/>
  <c r="N14" i="37"/>
  <c r="K14" i="37"/>
  <c r="K15" i="37"/>
  <c r="N15" i="37"/>
  <c r="N10" i="37"/>
  <c r="K10" i="37"/>
  <c r="M6" i="37"/>
  <c r="M7" i="37"/>
  <c r="M9" i="37"/>
  <c r="C20" i="5" l="1"/>
  <c r="E29" i="8"/>
  <c r="E25" i="8"/>
  <c r="E21" i="8"/>
  <c r="E17" i="8"/>
  <c r="E13" i="8"/>
  <c r="E9" i="8"/>
  <c r="E11" i="9"/>
  <c r="C11" i="9"/>
  <c r="D11" i="9"/>
  <c r="E33" i="8" l="1"/>
  <c r="J17" i="7"/>
  <c r="I10" i="1"/>
  <c r="I8" i="1"/>
  <c r="I9" i="1"/>
  <c r="B11" i="42" l="1"/>
  <c r="C11" i="42"/>
  <c r="F59" i="37" l="1"/>
  <c r="F60" i="37" s="1"/>
  <c r="E44" i="38" l="1"/>
  <c r="E41" i="38"/>
  <c r="E38" i="38"/>
  <c r="E35" i="38"/>
  <c r="E32" i="38"/>
  <c r="E29" i="38"/>
  <c r="E46" i="38" l="1"/>
  <c r="D46" i="38"/>
  <c r="H12" i="29" l="1"/>
  <c r="H31" i="29" l="1"/>
  <c r="C31" i="29"/>
  <c r="H7" i="29"/>
  <c r="H19" i="29" s="1"/>
  <c r="C19" i="29"/>
  <c r="I17" i="7" l="1"/>
  <c r="H17" i="7"/>
  <c r="G17" i="7"/>
  <c r="G11" i="42" l="1"/>
  <c r="E59" i="37" l="1"/>
  <c r="E60" i="37" s="1"/>
  <c r="L20" i="37"/>
  <c r="L18" i="37"/>
  <c r="L16" i="37"/>
  <c r="L14" i="37"/>
  <c r="J8" i="37"/>
  <c r="J24" i="37" l="1"/>
  <c r="I22" i="37"/>
  <c r="I24" i="37" s="1"/>
  <c r="M8" i="37"/>
  <c r="L19" i="37"/>
  <c r="G24" i="37"/>
  <c r="G59" i="37"/>
  <c r="G60" i="37" s="1"/>
  <c r="F24" i="37"/>
  <c r="L15" i="37"/>
  <c r="G39" i="20"/>
  <c r="F39" i="20" s="1"/>
  <c r="G40" i="20"/>
  <c r="F40" i="20" s="1"/>
  <c r="G41" i="20"/>
  <c r="F41" i="20" s="1"/>
  <c r="C42" i="20"/>
  <c r="D42" i="20"/>
  <c r="E42" i="20"/>
  <c r="G44" i="20"/>
  <c r="F44" i="20" s="1"/>
  <c r="G46" i="20"/>
  <c r="F46" i="20" s="1"/>
  <c r="G47" i="20"/>
  <c r="F47" i="20" s="1"/>
  <c r="G48" i="20"/>
  <c r="F48" i="20" s="1"/>
  <c r="C49" i="20"/>
  <c r="D49" i="20"/>
  <c r="E49" i="20"/>
  <c r="G50" i="20"/>
  <c r="F50" i="20" s="1"/>
  <c r="G52" i="20"/>
  <c r="F52" i="20" s="1"/>
  <c r="G53" i="20"/>
  <c r="F53" i="20" s="1"/>
  <c r="G54" i="20"/>
  <c r="F54" i="20" s="1"/>
  <c r="G55" i="20"/>
  <c r="F55" i="20" s="1"/>
  <c r="G56" i="20"/>
  <c r="F56" i="20" s="1"/>
  <c r="C57" i="20"/>
  <c r="D57" i="20"/>
  <c r="E57" i="20"/>
  <c r="G58" i="20"/>
  <c r="F58" i="20" s="1"/>
  <c r="C59" i="20" l="1"/>
  <c r="H60" i="37"/>
  <c r="E59" i="20"/>
  <c r="D59" i="20"/>
  <c r="F49" i="20"/>
  <c r="M24" i="37"/>
  <c r="L22" i="37"/>
  <c r="L24" i="37" s="1"/>
  <c r="F57" i="20"/>
  <c r="F42" i="20"/>
  <c r="F59" i="20" l="1"/>
  <c r="E18" i="6" l="1"/>
  <c r="E40" i="5"/>
  <c r="E50" i="8" l="1"/>
  <c r="D50" i="8"/>
  <c r="C50" i="8"/>
  <c r="D42" i="6"/>
  <c r="E40" i="6"/>
  <c r="E34" i="6"/>
  <c r="E32" i="6"/>
  <c r="E31" i="6"/>
  <c r="E30" i="6"/>
  <c r="E28" i="6"/>
  <c r="E26" i="6"/>
  <c r="E25" i="6"/>
  <c r="E23" i="6"/>
  <c r="E22" i="6"/>
  <c r="E21" i="6"/>
  <c r="E20" i="6"/>
  <c r="E19" i="6"/>
  <c r="E17" i="6"/>
  <c r="D14" i="6"/>
  <c r="C14" i="6"/>
  <c r="E12" i="6"/>
  <c r="E11" i="6"/>
  <c r="E10" i="6"/>
  <c r="E9" i="6"/>
  <c r="E8" i="6"/>
  <c r="E47" i="5"/>
  <c r="E46" i="5"/>
  <c r="E45" i="5"/>
  <c r="D44" i="5"/>
  <c r="D49" i="5" s="1"/>
  <c r="E39" i="5"/>
  <c r="D37" i="5"/>
  <c r="E36" i="5"/>
  <c r="E35" i="5"/>
  <c r="E34" i="5"/>
  <c r="E33" i="5"/>
  <c r="D32" i="5"/>
  <c r="C32" i="5"/>
  <c r="E31" i="5"/>
  <c r="E30" i="5"/>
  <c r="D29" i="5"/>
  <c r="C29" i="5"/>
  <c r="E28" i="5"/>
  <c r="E27" i="5"/>
  <c r="F26" i="5"/>
  <c r="E24" i="5"/>
  <c r="F23" i="5"/>
  <c r="F21" i="5"/>
  <c r="G20" i="5"/>
  <c r="E20" i="5"/>
  <c r="D20" i="5"/>
  <c r="F18" i="5"/>
  <c r="F17" i="5"/>
  <c r="F16" i="5"/>
  <c r="F15" i="5"/>
  <c r="F14" i="5"/>
  <c r="F13" i="5"/>
  <c r="F12" i="5"/>
  <c r="F11" i="5"/>
  <c r="F9" i="5"/>
  <c r="F8" i="5"/>
  <c r="F7" i="5"/>
  <c r="G46" i="4"/>
  <c r="E46" i="4"/>
  <c r="C46" i="4"/>
  <c r="I44" i="4"/>
  <c r="I43" i="4"/>
  <c r="I42" i="4"/>
  <c r="I41" i="4"/>
  <c r="G38" i="4"/>
  <c r="E38" i="4"/>
  <c r="C38" i="4"/>
  <c r="I36" i="4"/>
  <c r="I35" i="4"/>
  <c r="I34" i="4"/>
  <c r="I33" i="4"/>
  <c r="I32" i="4"/>
  <c r="G29" i="4"/>
  <c r="E29" i="4"/>
  <c r="C29" i="4"/>
  <c r="I27" i="4"/>
  <c r="I26" i="4"/>
  <c r="I25" i="4"/>
  <c r="I19" i="4"/>
  <c r="I18" i="4"/>
  <c r="G21" i="4"/>
  <c r="G59" i="4" s="1"/>
  <c r="E21" i="4"/>
  <c r="C21" i="4"/>
  <c r="I16" i="4"/>
  <c r="I15" i="4"/>
  <c r="I14" i="4"/>
  <c r="I13" i="4"/>
  <c r="E10" i="4"/>
  <c r="C10" i="4"/>
  <c r="G26" i="20"/>
  <c r="F25" i="20"/>
  <c r="G57" i="20" s="1"/>
  <c r="E25" i="20"/>
  <c r="D25" i="20"/>
  <c r="C25" i="20"/>
  <c r="G24" i="20"/>
  <c r="G23" i="20"/>
  <c r="G22" i="20"/>
  <c r="G21" i="20"/>
  <c r="G20" i="20"/>
  <c r="G18" i="20"/>
  <c r="F17" i="20"/>
  <c r="G49" i="20" s="1"/>
  <c r="E17" i="20"/>
  <c r="D17" i="20"/>
  <c r="C17" i="20"/>
  <c r="G16" i="20"/>
  <c r="G15" i="20"/>
  <c r="G14" i="20"/>
  <c r="G12" i="20"/>
  <c r="F10" i="20"/>
  <c r="G42" i="20" s="1"/>
  <c r="E10" i="20"/>
  <c r="D10" i="20"/>
  <c r="C10" i="20"/>
  <c r="G9" i="20"/>
  <c r="G8" i="20"/>
  <c r="G7" i="20"/>
  <c r="H55" i="1"/>
  <c r="G55" i="1"/>
  <c r="F55" i="1"/>
  <c r="E55" i="1"/>
  <c r="D55" i="1"/>
  <c r="I54" i="1"/>
  <c r="I53" i="1"/>
  <c r="I52" i="1"/>
  <c r="I51" i="1"/>
  <c r="I50" i="1"/>
  <c r="I49" i="1"/>
  <c r="I48" i="1"/>
  <c r="I47" i="1"/>
  <c r="I46" i="1"/>
  <c r="H43" i="1"/>
  <c r="G43" i="1"/>
  <c r="F43" i="1"/>
  <c r="E43" i="1"/>
  <c r="D43" i="1"/>
  <c r="I42" i="1"/>
  <c r="I41" i="1"/>
  <c r="I40" i="1"/>
  <c r="I38" i="1"/>
  <c r="I36" i="1"/>
  <c r="H35" i="1"/>
  <c r="G35" i="1"/>
  <c r="F35" i="1"/>
  <c r="E35" i="1"/>
  <c r="I34" i="1"/>
  <c r="I33" i="1"/>
  <c r="I32" i="1"/>
  <c r="I31" i="1"/>
  <c r="I30" i="1"/>
  <c r="I28" i="1"/>
  <c r="I26" i="1"/>
  <c r="H23" i="1"/>
  <c r="G23" i="1"/>
  <c r="F23" i="1"/>
  <c r="E23" i="1"/>
  <c r="H20" i="1"/>
  <c r="G20" i="1"/>
  <c r="F20" i="1"/>
  <c r="E20" i="1"/>
  <c r="H18" i="1"/>
  <c r="G18" i="1"/>
  <c r="F18" i="1"/>
  <c r="E18" i="1"/>
  <c r="D18" i="1"/>
  <c r="I17" i="1"/>
  <c r="I16" i="1"/>
  <c r="I15" i="1"/>
  <c r="H12" i="1"/>
  <c r="G12" i="1"/>
  <c r="F12" i="1"/>
  <c r="E12" i="1"/>
  <c r="D12" i="1"/>
  <c r="I11" i="1"/>
  <c r="D42" i="5" l="1"/>
  <c r="D51" i="5" s="1"/>
  <c r="H27" i="1"/>
  <c r="F42" i="5"/>
  <c r="I38" i="4"/>
  <c r="E32" i="5"/>
  <c r="I29" i="4"/>
  <c r="I18" i="1"/>
  <c r="I23" i="1"/>
  <c r="I35" i="1"/>
  <c r="I12" i="1"/>
  <c r="I20" i="1"/>
  <c r="F27" i="1"/>
  <c r="F44" i="1" s="1"/>
  <c r="F56" i="1" s="1"/>
  <c r="G27" i="1"/>
  <c r="G44" i="1" s="1"/>
  <c r="G56" i="1" s="1"/>
  <c r="D37" i="6"/>
  <c r="D44" i="6" s="1"/>
  <c r="C48" i="4"/>
  <c r="C50" i="4" s="1"/>
  <c r="I46" i="4"/>
  <c r="E48" i="4"/>
  <c r="E50" i="4" s="1"/>
  <c r="G48" i="4"/>
  <c r="F27" i="20"/>
  <c r="G59" i="20" s="1"/>
  <c r="I55" i="1"/>
  <c r="I43" i="1"/>
  <c r="H44" i="1"/>
  <c r="I21" i="4"/>
  <c r="E35" i="6"/>
  <c r="E27" i="20"/>
  <c r="G10" i="20"/>
  <c r="G17" i="20"/>
  <c r="C27" i="20"/>
  <c r="D27" i="20"/>
  <c r="E29" i="6"/>
  <c r="D44" i="1"/>
  <c r="C42" i="6"/>
  <c r="E42" i="6" s="1"/>
  <c r="E37" i="5"/>
  <c r="E29" i="5"/>
  <c r="F10" i="5"/>
  <c r="F20" i="5" s="1"/>
  <c r="G51" i="5"/>
  <c r="E44" i="5"/>
  <c r="E49" i="5" s="1"/>
  <c r="E14" i="6"/>
  <c r="E39" i="6"/>
  <c r="E24" i="6"/>
  <c r="E27" i="6"/>
  <c r="C44" i="5"/>
  <c r="C49" i="5" s="1"/>
  <c r="C37" i="5"/>
  <c r="C42" i="5" s="1"/>
  <c r="G25" i="20"/>
  <c r="E27" i="1"/>
  <c r="E44" i="1" s="1"/>
  <c r="E56" i="1" s="1"/>
  <c r="E42" i="5" l="1"/>
  <c r="E51" i="5" s="1"/>
  <c r="D56" i="1"/>
  <c r="I48" i="4"/>
  <c r="H56" i="1"/>
  <c r="E54" i="4"/>
  <c r="I27" i="1"/>
  <c r="E33" i="6"/>
  <c r="G27" i="20"/>
  <c r="F51" i="5"/>
  <c r="C51" i="5"/>
  <c r="I44" i="1" l="1"/>
  <c r="C37" i="6"/>
  <c r="F10" i="9"/>
  <c r="F9" i="9"/>
  <c r="F8" i="9"/>
  <c r="F7" i="9"/>
  <c r="F6" i="9"/>
  <c r="B11" i="9"/>
  <c r="I56" i="1" l="1"/>
  <c r="E37" i="6"/>
  <c r="C44" i="6"/>
  <c r="E44" i="6" s="1"/>
  <c r="F11" i="9"/>
  <c r="G10" i="4" l="1"/>
  <c r="G50" i="4" s="1"/>
  <c r="I10" i="4"/>
  <c r="I50" i="4" s="1"/>
  <c r="G54" i="4" l="1"/>
  <c r="F55" i="37" l="1" a="1"/>
  <c r="F55" i="37" s="1"/>
  <c r="G55" i="37" l="1" a="1"/>
  <c r="G55" i="3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<sst xmlns="http://schemas.openxmlformats.org/spreadsheetml/2006/main" count="744" uniqueCount="556">
  <si>
    <t xml:space="preserve"> </t>
  </si>
  <si>
    <t>Octroi de prêts</t>
  </si>
  <si>
    <t>Avenants en cours (accession P.A.P.)</t>
  </si>
  <si>
    <t>Engagements reçus pour utilisation en crédit-bail</t>
  </si>
  <si>
    <t>Redevances crédit bail restant à courir</t>
  </si>
  <si>
    <t>TOTAL</t>
  </si>
  <si>
    <t>Engagements de la personne physique</t>
  </si>
  <si>
    <t>Immeubles à réaliser</t>
  </si>
  <si>
    <t>Appels de fonds</t>
  </si>
  <si>
    <t>Fournisseurs</t>
  </si>
  <si>
    <t>IMMOBILISATIONS</t>
  </si>
  <si>
    <t>INCORPORELLES</t>
  </si>
  <si>
    <t>Frais d'établissement</t>
  </si>
  <si>
    <t>Autres postes d'immobilisations incorporelles</t>
  </si>
  <si>
    <t>TOTAL I</t>
  </si>
  <si>
    <t>CORPORELLES</t>
  </si>
  <si>
    <t>TERRAINS</t>
  </si>
  <si>
    <t>Terrains nus</t>
  </si>
  <si>
    <t>TOTAL II</t>
  </si>
  <si>
    <t>CONSTRUCTIONS</t>
  </si>
  <si>
    <t>(1)</t>
  </si>
  <si>
    <t>TOTAL III</t>
  </si>
  <si>
    <t>TOTAL IV</t>
  </si>
  <si>
    <t>AUTRES IMMOBILISATIONS CORPORELLES</t>
  </si>
  <si>
    <t>Matériel de transport</t>
  </si>
  <si>
    <t>Matériel de bureau et matériel informatique</t>
  </si>
  <si>
    <t>Mobilier</t>
  </si>
  <si>
    <t>Diverses</t>
  </si>
  <si>
    <t>TOTAL V</t>
  </si>
  <si>
    <t>Avances et acomptes</t>
  </si>
  <si>
    <t>TOTAL VII</t>
  </si>
  <si>
    <t>Total VIII (II+III+IV+V+VI+VII)</t>
  </si>
  <si>
    <t>FINANCIERES</t>
  </si>
  <si>
    <t>Prêts complémentaires pour accession</t>
  </si>
  <si>
    <t>Prêts aux SCCC</t>
  </si>
  <si>
    <t>Intérêts courus</t>
  </si>
  <si>
    <t>TOTAL IX</t>
  </si>
  <si>
    <t>(2)</t>
  </si>
  <si>
    <t>Agencements - Aménagements de terrains</t>
  </si>
  <si>
    <t>TOTAL GENERAL</t>
  </si>
  <si>
    <t>Amortissements dérogatoires</t>
  </si>
  <si>
    <t>Provision spéciale de réévaluation</t>
  </si>
  <si>
    <t>(3)</t>
  </si>
  <si>
    <t>Incorporelles</t>
  </si>
  <si>
    <t>Corporelles</t>
  </si>
  <si>
    <t>Financières</t>
  </si>
  <si>
    <t>Terrains à aménager</t>
  </si>
  <si>
    <t>Approvisionnements</t>
  </si>
  <si>
    <t>Immeubles en cours</t>
  </si>
  <si>
    <t>Immeubles achevés</t>
  </si>
  <si>
    <t>Locataires</t>
  </si>
  <si>
    <t>Acquéreurs, emprunteurs et locataires acquéreurs/attributaires</t>
  </si>
  <si>
    <t>Autres créances</t>
  </si>
  <si>
    <t>Valeurs mobilières de placement</t>
  </si>
  <si>
    <t>TOTAL GENERAL  ( I + II + VI )</t>
  </si>
  <si>
    <t>RENVOIS</t>
  </si>
  <si>
    <t>(1) Dont dotations et reprises</t>
  </si>
  <si>
    <t xml:space="preserve">- Exceptionnelles </t>
  </si>
  <si>
    <t>1651/1658</t>
  </si>
  <si>
    <t>Redevances location - accession</t>
  </si>
  <si>
    <t xml:space="preserve">17/18 </t>
  </si>
  <si>
    <t>Intérêts courus non échus</t>
  </si>
  <si>
    <t>269/279</t>
  </si>
  <si>
    <t xml:space="preserve">Versements restant à effectuer sur titres non libérés </t>
  </si>
  <si>
    <t>Clients créditeurs</t>
  </si>
  <si>
    <t>Personnel et comptes rattachés</t>
  </si>
  <si>
    <t>Sécurité sociale et autres organismes sociaux</t>
  </si>
  <si>
    <t>Emprunts réalisés en cours d'exercice</t>
  </si>
  <si>
    <t>Emprunts remboursés en cours d'exercice</t>
  </si>
  <si>
    <t>Dont à 2 ans maximum à l'origine</t>
  </si>
  <si>
    <t>TOTAL GENERAL  ( I + II + III )</t>
  </si>
  <si>
    <t>(1)      RENVOIS</t>
  </si>
  <si>
    <t>Autres filiales ou participations (9)</t>
  </si>
  <si>
    <t>(3) Si le montant inscrit a été réévalué, indiquer le montant de l'écart de réévaluation dans la rubrique "observations".</t>
  </si>
  <si>
    <t>Observations :</t>
  </si>
  <si>
    <t>211        - Terrains</t>
  </si>
  <si>
    <t>213/214  - Constructions</t>
  </si>
  <si>
    <t>231        - Immobilisations corporelles en cours</t>
  </si>
  <si>
    <t>31          - Terrains à aménager</t>
  </si>
  <si>
    <t>33          - Immeubles en cours</t>
  </si>
  <si>
    <t>35          - Immeubles achevés</t>
  </si>
  <si>
    <t>331 - Lotissements et terrains en cours d'aménagement</t>
  </si>
  <si>
    <t>332 - Opérations groupées, constructions neuves</t>
  </si>
  <si>
    <t>(3) Préciser la nature des travaux dont il s'agit.</t>
  </si>
  <si>
    <t>797 - Transferts de charges exceptionnelles</t>
  </si>
  <si>
    <t>(1) Détailler les montants significatifs.</t>
  </si>
  <si>
    <t>(2) Identifier distinctement les montants relatifs aux cessions immobilières entrant dans le calcul de l'affectation au compte 10685.</t>
  </si>
  <si>
    <t>Avals, cautions, garanties donnés</t>
  </si>
  <si>
    <t>- Contrats signés de prêts principaux</t>
  </si>
  <si>
    <t>- Contrats  de prêts compémentaires</t>
  </si>
  <si>
    <t xml:space="preserve">- Autres contrats  </t>
  </si>
  <si>
    <t xml:space="preserve">Emprunts locatifs et autres </t>
  </si>
  <si>
    <t>Créances escomptées non échues</t>
  </si>
  <si>
    <t>Autres engagements reçus</t>
  </si>
  <si>
    <t>Réservations sans fonds bloqués - prix de vente prévisionnel</t>
  </si>
  <si>
    <t>Dépôts de garantie bloqués - location accession</t>
  </si>
  <si>
    <t>Situation de trésorerie de la construction</t>
  </si>
  <si>
    <t>Autres immobilisations incorporelles</t>
  </si>
  <si>
    <t>Terrains aménagés, loués, bâtis</t>
  </si>
  <si>
    <t>DIVERS</t>
  </si>
  <si>
    <t>401 à 408</t>
  </si>
  <si>
    <t>333 - Opérations d'acquisition - réhabilitation - revente</t>
  </si>
  <si>
    <t>Contrats d'emprunts accession signés et non portés à l'encaissement</t>
  </si>
  <si>
    <t xml:space="preserve"> Engagements divers</t>
  </si>
  <si>
    <t>- Financières</t>
  </si>
  <si>
    <t>6  (3-4-5)</t>
  </si>
  <si>
    <t>4  (2-3)</t>
  </si>
  <si>
    <t>EN ACTIF IMMOBILISE</t>
  </si>
  <si>
    <t>EN ACTIF CIRCULANT</t>
  </si>
  <si>
    <t>Avals, cautions, garanties reçus</t>
  </si>
  <si>
    <t>[A]</t>
  </si>
  <si>
    <t>[B]</t>
  </si>
  <si>
    <t>IMMOBILISATIONS CORPORELLES EN COURS</t>
  </si>
  <si>
    <t>Participation des salariés aux résultats</t>
  </si>
  <si>
    <t>Constructions locatives (sol propre)</t>
  </si>
  <si>
    <t>TOTAL III  [A+B+C]</t>
  </si>
  <si>
    <t>[C]</t>
  </si>
  <si>
    <t>Constructions locatives sur sol d'autrui</t>
  </si>
  <si>
    <t>ans</t>
  </si>
  <si>
    <t>(3) Démolitions, sorties de composants remplacés, et autres mises au rebut.</t>
  </si>
  <si>
    <t>TOTAL VI  (III+IV+V)</t>
  </si>
  <si>
    <t>(2) Dont reprises …</t>
  </si>
  <si>
    <t>… de provisions utilisées</t>
  </si>
  <si>
    <t>… de provisions non utilisées (*)</t>
  </si>
  <si>
    <t>Constructions locatives (sur sol propre)</t>
  </si>
  <si>
    <t>(1) Reprises constatées au compte 7811</t>
  </si>
  <si>
    <t>PROVISIONS</t>
  </si>
  <si>
    <t>DEPRECIATIONS</t>
  </si>
  <si>
    <t>STOCKS ET EN-COURS</t>
  </si>
  <si>
    <t>CREANCES DE L'ACTIF CIRCULANT</t>
  </si>
  <si>
    <t>(4) Mentionner dans cette colonne le total des prêts et avances (sous déductions des remboursements) à la clôture de l'exercice et, dans la rubrique "observations", les dépréciations constituées le cas échéant.</t>
  </si>
  <si>
    <t>334 - Constructions de maisons individuelles (C.C.M.I.)</t>
  </si>
  <si>
    <t>687 - Dotations aux amortissements, dépréciations et provisions</t>
  </si>
  <si>
    <t>787 - Reprises sur dépréciations et provisions</t>
  </si>
  <si>
    <t>Intérêts compensateurs</t>
  </si>
  <si>
    <t>la notion de coûts internes de production est  décrite dans l'instruction comptable .</t>
  </si>
  <si>
    <t>PROVISIONS REGLEMENTEES</t>
  </si>
  <si>
    <t>Constructions et autres immobilisations corporelles :</t>
  </si>
  <si>
    <t>Bâtiments et installations administratifs</t>
  </si>
  <si>
    <t>Pour litiges</t>
  </si>
  <si>
    <t>Pour amendes et pénalités</t>
  </si>
  <si>
    <t>Pour pertes sur contrats</t>
  </si>
  <si>
    <t>Pour pensions et obligations similaires</t>
  </si>
  <si>
    <t>Pour gros entretien</t>
  </si>
  <si>
    <t>Pour charges sur opérations immobilières</t>
  </si>
  <si>
    <t>- Exploitation</t>
  </si>
  <si>
    <t>Destination des charges transférées</t>
  </si>
  <si>
    <t>Rappels : la non imputation des coûts internes altère l'image fidèle.</t>
  </si>
  <si>
    <t xml:space="preserve">                la notion de coûts internes de production est  décrite dans l'instruction comptable .</t>
  </si>
  <si>
    <t xml:space="preserve">                les coûts internes imputés ne doivent jamais dépasser les coûts réels. </t>
  </si>
  <si>
    <t>TEXTAREA_</t>
  </si>
  <si>
    <t>Comptes</t>
  </si>
  <si>
    <t>Frais financiers spécifiques à une opération</t>
  </si>
  <si>
    <t>Frais financiers non spécifiques à une seule opération (1)</t>
  </si>
  <si>
    <t>Total</t>
  </si>
  <si>
    <t>(1) Pour les frais financiers des emprunts finançant simultanément la réalisation de plusieurs programmes et pouvant être affectés par répartition entre ces programmes, justifier ci-dessous la réalité de l'utilisation de ces emprunts et les modalités de répartition des frais financiers entre chaque programme</t>
  </si>
  <si>
    <t>Engagements reçus</t>
  </si>
  <si>
    <t>N° de compte</t>
  </si>
  <si>
    <t>Libellé</t>
  </si>
  <si>
    <t>Montant</t>
  </si>
  <si>
    <t>Engagements donnés</t>
  </si>
  <si>
    <t xml:space="preserve"> - Coût de production prévisionnel des opérations  liquidées (logements-accession)</t>
  </si>
  <si>
    <t xml:space="preserve"> - Compromis de vente (y compris terrains pour réserves foncières)</t>
  </si>
  <si>
    <t xml:space="preserve"> - Coût de production prévisionnel des opérations non liquidées (terrains-accession)</t>
  </si>
  <si>
    <t>Autres engagements donnés - reste à payer sur :</t>
  </si>
  <si>
    <t xml:space="preserve"> - Marchés signés (opérations locatives)</t>
  </si>
  <si>
    <t>Contrats préliminaires avec fonds bloqués - prix de vente prévisionnel</t>
  </si>
  <si>
    <t>Logements finis et vendus dont le transfert de propriété n'a pas eu lieu</t>
  </si>
  <si>
    <t>Travaux réalisés (solde débiteur)</t>
  </si>
  <si>
    <t>N° Inventaire</t>
  </si>
  <si>
    <t>Opérations</t>
  </si>
  <si>
    <t>Nature</t>
  </si>
  <si>
    <t>Montant au début de l'exercice</t>
  </si>
  <si>
    <t>Augmentations : dotations de l'exercice</t>
  </si>
  <si>
    <t>Diminutions : reprises de l'exercice</t>
  </si>
  <si>
    <t>Montant à la fin de l'exercice</t>
  </si>
  <si>
    <t>(*) Exemples: reprise de provision pour litige devenue sans objet, reprise de PGE suite à cession de patrimoine,etc (à détailler dans la partie littéraire de l'annexe)</t>
  </si>
  <si>
    <t>Commentaire : Les frais d'acquisition (frais de notaire, commissions, impôts et taxes non récupérables) imputés à des immeubles au cours de l'exercice sont ici analysés au niveau du compte auquel ils figurent en fin d'exercice.</t>
  </si>
  <si>
    <r>
      <t>...</t>
    </r>
    <r>
      <rPr>
        <sz val="10"/>
        <rFont val="Arial"/>
        <family val="2"/>
      </rPr>
      <t xml:space="preserve"> En comptes de tiers</t>
    </r>
  </si>
  <si>
    <r>
      <t>...</t>
    </r>
    <r>
      <rPr>
        <sz val="10"/>
        <rFont val="Arial"/>
        <family val="2"/>
      </rPr>
      <t xml:space="preserve"> En charges d'exploitation</t>
    </r>
  </si>
  <si>
    <r>
      <t>...</t>
    </r>
    <r>
      <rPr>
        <sz val="10"/>
        <rFont val="Arial"/>
        <family val="2"/>
      </rPr>
      <t xml:space="preserve"> En charges financières</t>
    </r>
  </si>
  <si>
    <r>
      <t xml:space="preserve">… </t>
    </r>
    <r>
      <rPr>
        <sz val="10"/>
        <rFont val="Arial"/>
        <family val="2"/>
      </rPr>
      <t>En charges exceptionnelles</t>
    </r>
  </si>
  <si>
    <t>Comptes d'imputation</t>
  </si>
  <si>
    <t>Nature des frais d'acquisition</t>
  </si>
  <si>
    <t>Totaux partiels</t>
  </si>
  <si>
    <t>Divers (montants non significatifs)</t>
  </si>
  <si>
    <t>Transfert de charges d'exploitation (compte 791)</t>
  </si>
  <si>
    <t>Transfert de charges financières (compte 796)</t>
  </si>
  <si>
    <t>Transfert de charges exceptionnelles (compte 797)</t>
  </si>
  <si>
    <t>Immobilisations</t>
  </si>
  <si>
    <t>Valeur brute au début de l'exercice</t>
  </si>
  <si>
    <t>Augmentations</t>
  </si>
  <si>
    <t>Diminutions</t>
  </si>
  <si>
    <t>Valeur brute à la fin de l'exercice</t>
  </si>
  <si>
    <t>Virements poste à poste, abandons de projets, remb. anticipés</t>
  </si>
  <si>
    <r>
      <t>TOTAL GENERAL ( I + VIII + IX )</t>
    </r>
    <r>
      <rPr>
        <sz val="10"/>
        <rFont val="Arial"/>
        <family val="2"/>
      </rPr>
      <t xml:space="preserve"> (2)</t>
    </r>
  </si>
  <si>
    <r>
      <t xml:space="preserve">678 - Autres </t>
    </r>
    <r>
      <rPr>
        <sz val="10"/>
        <rFont val="Arial"/>
        <family val="2"/>
      </rPr>
      <t>(1) (2)</t>
    </r>
  </si>
  <si>
    <r>
      <t xml:space="preserve">771 - Sur opérations de gestion  </t>
    </r>
    <r>
      <rPr>
        <sz val="10"/>
        <rFont val="Arial"/>
        <family val="2"/>
      </rPr>
      <t xml:space="preserve"> (1)</t>
    </r>
  </si>
  <si>
    <r>
      <t xml:space="preserve">775 - Produits des cessions d'éléments d'actif </t>
    </r>
    <r>
      <rPr>
        <sz val="10"/>
        <rFont val="Arial"/>
        <family val="2"/>
      </rPr>
      <t xml:space="preserve">  (1) (2)</t>
    </r>
  </si>
  <si>
    <r>
      <t xml:space="preserve">778 - Autres   </t>
    </r>
    <r>
      <rPr>
        <sz val="10"/>
        <rFont val="Arial"/>
        <family val="2"/>
      </rPr>
      <t>(1)</t>
    </r>
  </si>
  <si>
    <t>Observations (précisions sur les charges concernées, les tiers concernés...) :</t>
  </si>
  <si>
    <r>
      <t xml:space="preserve">671 - Sur opérations de gestion </t>
    </r>
    <r>
      <rPr>
        <sz val="10"/>
        <rFont val="Arial"/>
        <family val="2"/>
      </rPr>
      <t>(1) (2)</t>
    </r>
  </si>
  <si>
    <t>Divers: montants non significatifs</t>
  </si>
  <si>
    <t>Cessions (2)</t>
  </si>
  <si>
    <t>Montant brut au bilan</t>
  </si>
  <si>
    <t>1 an au plus</t>
  </si>
  <si>
    <t>Plus de 1 an</t>
  </si>
  <si>
    <t>275/276</t>
  </si>
  <si>
    <t>Créances rattachées à des participations</t>
  </si>
  <si>
    <t xml:space="preserve">Prêts principaux accession </t>
  </si>
  <si>
    <t xml:space="preserve">Prêts complémentaires accession </t>
  </si>
  <si>
    <t xml:space="preserve">Prêts aux S.C.C.C </t>
  </si>
  <si>
    <t>Autres prêts</t>
  </si>
  <si>
    <t>Autres immobilisations financières</t>
  </si>
  <si>
    <t>Fournisseurs débiteurs</t>
  </si>
  <si>
    <t>Clients douteux ou litigieux</t>
  </si>
  <si>
    <t>Créances sur acquéreurs</t>
  </si>
  <si>
    <t>Autres créances clients</t>
  </si>
  <si>
    <t xml:space="preserve">   Opérations particulières </t>
  </si>
  <si>
    <t>44 sauf 443</t>
  </si>
  <si>
    <t>Etat et collectivités publiques</t>
  </si>
  <si>
    <t>46 sauf 461</t>
  </si>
  <si>
    <t xml:space="preserve">    Opérations pour le compte de tiers</t>
  </si>
  <si>
    <t xml:space="preserve">   Capital souscrit et appelé, non versé</t>
  </si>
  <si>
    <t xml:space="preserve">   Associés - comptes courants</t>
  </si>
  <si>
    <t xml:space="preserve">   Groupe</t>
  </si>
  <si>
    <t>Différence de conversion (actif)</t>
  </si>
  <si>
    <t>Débiteurs divers</t>
  </si>
  <si>
    <t xml:space="preserve">   Sociétés civiles immobilières ou S.C.C.C</t>
  </si>
  <si>
    <t>Charges constatées d'avance</t>
  </si>
  <si>
    <r>
      <t xml:space="preserve">    Autres créances</t>
    </r>
    <r>
      <rPr>
        <b/>
        <sz val="10"/>
        <rFont val="Arial"/>
        <family val="2"/>
      </rPr>
      <t xml:space="preserve"> (1)</t>
    </r>
  </si>
  <si>
    <t>Dont</t>
  </si>
  <si>
    <t>Subventions d'investissement à recevoir</t>
  </si>
  <si>
    <t>Subventions d'exploitation à recevoir</t>
  </si>
  <si>
    <t>TVA</t>
  </si>
  <si>
    <t>_chrono</t>
  </si>
  <si>
    <t>Capital</t>
  </si>
  <si>
    <t>Quote-part du capital détenue (%)</t>
  </si>
  <si>
    <t>Brute</t>
  </si>
  <si>
    <t>Nette</t>
  </si>
  <si>
    <t>Filiales non reprises ci-dessus</t>
  </si>
  <si>
    <t>Participations non reprises ci-dessus</t>
  </si>
  <si>
    <t>Filiales (7)</t>
  </si>
  <si>
    <t>Filiales et participations (2) (6)</t>
  </si>
  <si>
    <t>Participations (8)</t>
  </si>
  <si>
    <t>Réserves et report à nouveau avant affectation des résultats
(5)</t>
  </si>
  <si>
    <t>Chiffre d'affaires hors taxes du dernier exercice clos
(5)</t>
  </si>
  <si>
    <t>Valeur comptable des titres détenus
(3)</t>
  </si>
  <si>
    <t>(4) Total général colonne 3 = Total III + IV du passif.</t>
  </si>
  <si>
    <t>(5) Y compris soldes créditeurs de banques.</t>
  </si>
  <si>
    <t>Dettes</t>
  </si>
  <si>
    <t>Montant net au bilan</t>
  </si>
  <si>
    <t>Entre 1 an et 5 ans</t>
  </si>
  <si>
    <t>Plus de 5 ans</t>
  </si>
  <si>
    <t>Dettes garanties par des sûretés réelles</t>
  </si>
  <si>
    <t>Participation des employeurs à l'effort de construction (1)</t>
  </si>
  <si>
    <t>Emprunts participatifs (1)</t>
  </si>
  <si>
    <t>Autres emprunts et dettes (1)</t>
  </si>
  <si>
    <t>Dettes rattachées à des participations (sauf intérêts courus) (1)</t>
  </si>
  <si>
    <t xml:space="preserve">    Autres produits constatés d'avance</t>
  </si>
  <si>
    <t xml:space="preserve">    Sur vente de lots en cours</t>
  </si>
  <si>
    <t xml:space="preserve">    Sur exploitation</t>
  </si>
  <si>
    <t xml:space="preserve">    Autres dettes</t>
  </si>
  <si>
    <t>455/4563/457</t>
  </si>
  <si>
    <t xml:space="preserve">    Associés</t>
  </si>
  <si>
    <t xml:space="preserve">    Sociétés civiles immobilières ou S.C.C.C</t>
  </si>
  <si>
    <r>
      <t>TOTAL GENERAL (I + II + III)</t>
    </r>
    <r>
      <rPr>
        <sz val="10"/>
        <rFont val="Arial"/>
        <family val="2"/>
      </rPr>
      <t xml:space="preserve"> (4)</t>
    </r>
  </si>
  <si>
    <t>Non ventilable (3)</t>
  </si>
  <si>
    <t>Dépôts et cautionnements reçus</t>
  </si>
  <si>
    <t>dont emprunts remboursables in fine</t>
  </si>
  <si>
    <t xml:space="preserve">    Autres</t>
  </si>
  <si>
    <t xml:space="preserve">    Opérations particulières</t>
  </si>
  <si>
    <t>Etat et autres collectivités publiques</t>
  </si>
  <si>
    <t>Créditeurs divers</t>
  </si>
  <si>
    <t>Produits constatés d'avance</t>
  </si>
  <si>
    <t>Fournisseurs et comptes rattachés</t>
  </si>
  <si>
    <t>(3) Afin d'obtenir une vérification des résultats par la méthode de la balance au carré, le montant des dépôts et cautionnements reçus, non ventilable par échéance, est inscrit dans la rubrique "dettes à plus de 5 ans".</t>
  </si>
  <si>
    <t>Immobilisations amortissables</t>
  </si>
  <si>
    <t>Montant des amortissements au début de l'exercice</t>
  </si>
  <si>
    <t>Amortissement linéaire</t>
  </si>
  <si>
    <t>Autres méthodes (1)</t>
  </si>
  <si>
    <t>Montant des amortissements en fin d'exercice</t>
  </si>
  <si>
    <t>Diminutions : amortissement des éléments sortis de l'actif et reprises (2)</t>
  </si>
  <si>
    <r>
      <t xml:space="preserve">TOTAL GENERAL </t>
    </r>
    <r>
      <rPr>
        <sz val="10"/>
        <rFont val="Arial"/>
        <family val="2"/>
      </rPr>
      <t>(3)</t>
    </r>
  </si>
  <si>
    <t>Eléments transférés en actif circulant</t>
  </si>
  <si>
    <t>Eléments cédés</t>
  </si>
  <si>
    <t>Autres sorties d'actif (3)</t>
  </si>
  <si>
    <t>Total des diminutions (2)</t>
  </si>
  <si>
    <t>Installations générales - Agencements et aménagements divers</t>
  </si>
  <si>
    <r>
      <t xml:space="preserve">TOTAL </t>
    </r>
    <r>
      <rPr>
        <sz val="10"/>
        <rFont val="Arial"/>
        <family val="2"/>
      </rPr>
      <t>(10)</t>
    </r>
  </si>
  <si>
    <t>Emprunts auprès des établissements de crédit (1) (2)</t>
  </si>
  <si>
    <t>777 - Subventions d'investissement virées au résultat</t>
  </si>
  <si>
    <t>_bouton</t>
  </si>
  <si>
    <t>Reprises sur amortissements (1)</t>
  </si>
  <si>
    <t>sans objet</t>
  </si>
  <si>
    <t>Reste à comptabiliser sur :</t>
  </si>
  <si>
    <t>Exercice N - 4</t>
  </si>
  <si>
    <t xml:space="preserve">Exercice N - 3 </t>
  </si>
  <si>
    <t xml:space="preserve">Exercice N - 2 </t>
  </si>
  <si>
    <t>Exercice N - 1</t>
  </si>
  <si>
    <t xml:space="preserve">Exercice N </t>
  </si>
  <si>
    <t>Opérations &amp; résultats de l'exercice</t>
  </si>
  <si>
    <t>Résultat avant charges et produits calculés</t>
  </si>
  <si>
    <t xml:space="preserve">   (amortissements, dépréciations &amp; provisions)</t>
  </si>
  <si>
    <t>Résultat après charges et produits calculés</t>
  </si>
  <si>
    <t>Personnel</t>
  </si>
  <si>
    <t>Effectif moyen des salariés employés pendant l'exercice</t>
  </si>
  <si>
    <t>Moyenne des ratios des 3 derniers exercices</t>
  </si>
  <si>
    <t>b) Total des produits financiers (comptes 76)</t>
  </si>
  <si>
    <t>c) Total des produits d'activité (comptes 70)</t>
  </si>
  <si>
    <t>d) Charges récupérées (comptes 703)</t>
  </si>
  <si>
    <t>Baux long terme et droits d'usufruit</t>
  </si>
  <si>
    <t>Titres immobilisés (droit de créance)</t>
  </si>
  <si>
    <t>Prêts participatifs</t>
  </si>
  <si>
    <t>(3) Y compris la production immobilisée (compte 72 sauf 72232)</t>
  </si>
  <si>
    <t>(4) Y compris les virements de stocks en immobilisations.</t>
  </si>
  <si>
    <t>(5) Les sorties d'actif concernent les ventes et démolitions, les sorties de composants remplacés, et autres mises au rebut.</t>
  </si>
  <si>
    <t>Immeubles acquis par résolution de vente, adjudication, garantie de rachat</t>
  </si>
  <si>
    <t>(3) Dont montant pour indemnités de départ en retraite et médaille du travail</t>
  </si>
  <si>
    <t>167 (sauf 1671 et 1675), 1681 à 1687</t>
  </si>
  <si>
    <t>16881/16882/1718/ 1748/1788/5181</t>
  </si>
  <si>
    <t>Groupe, associés et opérations de coopération</t>
  </si>
  <si>
    <t xml:space="preserve">    Groupes</t>
  </si>
  <si>
    <t xml:space="preserve">    Membres - Opérations faites en commun et en G.I.E.</t>
  </si>
  <si>
    <t>Groupes, associés et opération de coopération</t>
  </si>
  <si>
    <t>Frais de commercialisation
(2)</t>
  </si>
  <si>
    <t>Autres coûts internes (2)</t>
  </si>
  <si>
    <t>337 - Divers (3)</t>
  </si>
  <si>
    <t>Démolitions</t>
  </si>
  <si>
    <t>Terrains, ouvrages d'infrastructure</t>
  </si>
  <si>
    <t>Emprunts obligataires (1)</t>
  </si>
  <si>
    <t>Acquisitions, créations, apports (3)</t>
  </si>
  <si>
    <t>Virements de poste à poste (4)</t>
  </si>
  <si>
    <t>Sorties d'actif (sauf abandon projet) et remb. courant des prêts (5)</t>
  </si>
  <si>
    <r>
      <t xml:space="preserve">675 - Valeurs comptables des éléments d'actif cédés, démolis, mis au rebut  </t>
    </r>
    <r>
      <rPr>
        <sz val="10"/>
        <rFont val="Arial"/>
        <family val="2"/>
      </rPr>
      <t>(1)</t>
    </r>
  </si>
  <si>
    <t>Informations financières
Filiales et participations (1)</t>
  </si>
  <si>
    <t>nom</t>
  </si>
  <si>
    <t>siren</t>
  </si>
  <si>
    <t/>
  </si>
  <si>
    <t>Baux emphytéotiques à construction et à réhabilitation et droits d’usufruit</t>
  </si>
  <si>
    <t>Autres provisions pour risques et charges (dont emprunts)</t>
  </si>
  <si>
    <t>Concours bancaires courants - Crédits de trésorerie (5)</t>
  </si>
  <si>
    <t>Droits des locataires acquéreurs, attributaires, affectants</t>
  </si>
  <si>
    <t>Locataires et organismes payeurs d'APL</t>
  </si>
  <si>
    <t>413/414/415/418</t>
  </si>
  <si>
    <t>Prêts et avances consentis par l'organisme et non encore remboursés (4)</t>
  </si>
  <si>
    <t xml:space="preserve">Montant des cautions et avals donnés par l'organisme </t>
  </si>
  <si>
    <t>Dividendes encaissés par l'organisme au cours de l'exercice</t>
  </si>
  <si>
    <t>(5) S'il s'agit d'un exercice dont la clôture ne coïncide pas avec celle de l'organisme, le préciser dans la rubrique "observations".</t>
  </si>
  <si>
    <t>(7) Plus de 50 % du capital détenu par l'organisme.</t>
  </si>
  <si>
    <t>(8) De 10 à 50 % du capital détenu par l'organisme.</t>
  </si>
  <si>
    <t>C.D.D.</t>
  </si>
  <si>
    <t>- Fins de contrats au cours de l'année</t>
  </si>
  <si>
    <t>+ Contrats signés au cours de l'année</t>
  </si>
  <si>
    <t>Personnels administratifs</t>
  </si>
  <si>
    <t>Personnels d'immeubles</t>
  </si>
  <si>
    <t>Personnels de maintenance</t>
  </si>
  <si>
    <t>Cadres</t>
  </si>
  <si>
    <t>(Montants entre parenthèses lorsqu'il s'agit de montants négatifs)</t>
  </si>
  <si>
    <t xml:space="preserve"> Dont activités relevant du SIEG depuis 2021</t>
  </si>
  <si>
    <t>ORIGINES :</t>
  </si>
  <si>
    <t>11 Report à nouveau avant affectation du résultat</t>
  </si>
  <si>
    <t>12 Résultat de l'exercice N-1</t>
  </si>
  <si>
    <t>N° de(s) compte(s) prélevé(s)</t>
  </si>
  <si>
    <t>AFFECTATIONS :</t>
  </si>
  <si>
    <t>Affectation aux réserves</t>
  </si>
  <si>
    <t xml:space="preserve">       1061 Réserve légale (spécifique sociétés)</t>
  </si>
  <si>
    <t xml:space="preserve">       1063 Réserves statutaires ou contractuelles (spécifique sociétés)</t>
  </si>
  <si>
    <t xml:space="preserve">       1067 Excédents d'exploitation affectés à l'investissement (spécifique OPH)</t>
  </si>
  <si>
    <t xml:space="preserve">       10685 Réserves sur cessions immobilières</t>
  </si>
  <si>
    <t>457 Dividendes (spécifique sociétés)</t>
  </si>
  <si>
    <t>Part de l'activité SIEG / hors SIEG dans le résultat</t>
  </si>
  <si>
    <t>Part de l'activité SIEG / Hors SIEG dans les capitaux propres</t>
  </si>
  <si>
    <t>Prélèvement sur le compte 10688 Réserves diverses (1)</t>
  </si>
  <si>
    <t>(1) Avec indication des postes de réserves sur lesquels les prélèvements sont effectués.</t>
  </si>
  <si>
    <t>Autre (dépots et cautionnements versés, créances diverses ...)</t>
  </si>
  <si>
    <t>TOTAL I Dettes financières</t>
  </si>
  <si>
    <t>(1) Pour chaque filiale et entreprise avec laquelle l'organisme a un lien de participation, indiquer à chaque fois le numéro d'identification national (n° SIREN).</t>
  </si>
  <si>
    <t>(1) Tableau à renseigner pour les 3 exercices précédents (article 243 bis du CGI)</t>
  </si>
  <si>
    <t>RESULTAT NET</t>
  </si>
  <si>
    <t>PLAFOND ANNUEL DE DISTRIBUTION (2)</t>
  </si>
  <si>
    <t>MONTANT TOTAL DES DIVIDENDES DISTRIBUES</t>
  </si>
  <si>
    <t>DIVIDENDE PAR ACTION</t>
  </si>
  <si>
    <t>ANNEE DE PAIEMENT</t>
  </si>
  <si>
    <t>EXERCICE</t>
  </si>
  <si>
    <t xml:space="preserve">   Membres - Opérations faites en commun et en G.I.E.</t>
  </si>
  <si>
    <t>Activité</t>
  </si>
  <si>
    <t>(1) S'agissant des charges financières, indiquer les intérêts compensateurs transférés au compte 4813.</t>
  </si>
  <si>
    <t>(2) Frais de montage, de remise en état, de commercialisation déductibles des plus-values de cession de patrimoine locatif, et transférés au compte 67182.</t>
  </si>
  <si>
    <t xml:space="preserve">   [dont frais sur ventes... c/ 67182] (2)</t>
  </si>
  <si>
    <t>Divers non significatifs</t>
  </si>
  <si>
    <t>Détail des produits :</t>
  </si>
  <si>
    <t>Détail des charges :</t>
  </si>
  <si>
    <t>2bis</t>
  </si>
  <si>
    <t>Non récupérable</t>
  </si>
  <si>
    <t>Récupérable</t>
  </si>
  <si>
    <t>N° de compte de virement</t>
  </si>
  <si>
    <r>
      <t xml:space="preserve">772 - </t>
    </r>
    <r>
      <rPr>
        <b/>
        <i/>
        <sz val="10"/>
        <rFont val="Arial"/>
        <family val="2"/>
      </rPr>
      <t>Produits sur exercices antérieurs</t>
    </r>
  </si>
  <si>
    <r>
      <t xml:space="preserve">672 - </t>
    </r>
    <r>
      <rPr>
        <b/>
        <i/>
        <sz val="10"/>
        <rFont val="Arial"/>
        <family val="2"/>
      </rPr>
      <t>Charges sur exercices antérieurs</t>
    </r>
  </si>
  <si>
    <t>Comptes transitoires ou d'attente (6)</t>
  </si>
  <si>
    <t xml:space="preserve">(6) En principe ces comptes doivent être soldés à la fin de l’exercice </t>
  </si>
  <si>
    <t>4.1 Engagements</t>
  </si>
  <si>
    <t>4.2 Résultat autofi net</t>
  </si>
  <si>
    <t>4.3 Mouvements actif immo</t>
  </si>
  <si>
    <t>4.4 Amortissements</t>
  </si>
  <si>
    <t>4.5 Dépréciations et provisions</t>
  </si>
  <si>
    <t>4.6 Etat des dettes</t>
  </si>
  <si>
    <t>4.8 Filiales et participations</t>
  </si>
  <si>
    <t>4.11 Production immobilisée</t>
  </si>
  <si>
    <t>4.13 Exceptionnel</t>
  </si>
  <si>
    <r>
      <t>...</t>
    </r>
    <r>
      <rPr>
        <sz val="10"/>
        <rFont val="Arial"/>
        <family val="2"/>
      </rPr>
      <t xml:space="preserve"> En charges à répartir (c/ 481) (1)</t>
    </r>
  </si>
  <si>
    <t xml:space="preserve">(10) Total colonnes 6 et 7 : égal aux comptes 261 + 266 </t>
  </si>
  <si>
    <t>(2) Pour chaque filiale et entreprise avec laquelle l'organisme a un lien de participation, indiquer sa raison sociale.</t>
  </si>
  <si>
    <t>(2) Total des colonnes 4 "Frais de commercialisation" et 5 "Autres coûts internes" = total de la colonne 5 du tableau 7.1.1 (mouvements des comptes de stocks) de la fiche 07 "Stocks et opérations d'accesion à la propriété".
Préciser ci-dessous la méthode de calcul de ces coûts et celle de répartition entre les programmes.</t>
  </si>
  <si>
    <t>Rappels : seuls les frais financiers externes de la période de construction peuvent être immobilisés ; ils sont obligatoirement inscrits dans dans les comptes 66, et transférés en immobilisation par les comptes 72.</t>
  </si>
  <si>
    <r>
      <t xml:space="preserve">   Autres </t>
    </r>
    <r>
      <rPr>
        <b/>
        <sz val="10"/>
        <rFont val="Arial"/>
        <family val="2"/>
      </rPr>
      <t>(1)</t>
    </r>
  </si>
  <si>
    <t>(6) Dont la valeur d'inventaire excède 1 % du capital de l'organisme détenteur des titres.</t>
  </si>
  <si>
    <t>(9) Sociétés consolidées ou si la valeur d'inventaire des titres est inférieure à 1 % du capital de l'organisme détenteur des titres.</t>
  </si>
  <si>
    <t>11 REPORT À NOUVEAU APRES AFFECTATION DU RESULTAT</t>
  </si>
  <si>
    <t>N-1</t>
  </si>
  <si>
    <t>N-2</t>
  </si>
  <si>
    <t>2082-2083-2084-2085</t>
  </si>
  <si>
    <t>Immobilisations incorporelles en cours, avances et acomptes versés sur immobilisations incorporelles</t>
  </si>
  <si>
    <t>232-237</t>
  </si>
  <si>
    <t>203-205-206-207-2088</t>
  </si>
  <si>
    <t>2111</t>
  </si>
  <si>
    <t>2112-2113-2115</t>
  </si>
  <si>
    <t>212</t>
  </si>
  <si>
    <t xml:space="preserve">Bâtiments et install. admin.  </t>
  </si>
  <si>
    <t>21315-2135-21415-2145</t>
  </si>
  <si>
    <t>261-266-2675-2676</t>
  </si>
  <si>
    <t xml:space="preserve">Participations, apports, avances </t>
  </si>
  <si>
    <t xml:space="preserve">Créances rattachées à des participations </t>
  </si>
  <si>
    <t>2671-2674</t>
  </si>
  <si>
    <t>Chiffre d'affaires (hors 703)</t>
  </si>
  <si>
    <t>2678-2768</t>
  </si>
  <si>
    <t>2313-2314-2318-235</t>
  </si>
  <si>
    <t xml:space="preserve">Install. générales, agencements et aménagements div. </t>
  </si>
  <si>
    <t>213 (sauf 21315-2135)</t>
  </si>
  <si>
    <t xml:space="preserve">214 (sauf 21415-2145) </t>
  </si>
  <si>
    <t>8  (3+5+5-6-7)</t>
  </si>
  <si>
    <t>EFFECTIF SALARIE OU SOUS STATUT DE LA FONCTION PUBLIQUE TERRITORIALE (b)</t>
  </si>
  <si>
    <t>Dont Régie</t>
  </si>
  <si>
    <t>Dont refacturés à d'autres organismes (c)</t>
  </si>
  <si>
    <t>Non cadres</t>
  </si>
  <si>
    <t xml:space="preserve">Dont effectif de l'organisme à plein temps </t>
  </si>
  <si>
    <t xml:space="preserve">Dont effectif de l'organisme à temps partiel en nombre </t>
  </si>
  <si>
    <t xml:space="preserve">Dont effectif de l'organisme à temps partiel en équivalent temps plein </t>
  </si>
  <si>
    <t>Rappel : effectif au 31 décembre n-1</t>
  </si>
  <si>
    <t>= Effectif au 31 décembre de l'exercice</t>
  </si>
  <si>
    <t>(a) En équivalent temps plein. Pour le calcul de l'équivalence temps plein, rapporter la durée de travail effective à la durée conventionnelle ou légale.</t>
  </si>
  <si>
    <t>(b) Inclure l'ensemble des effectifs salariés (y compris les C.D.D. et contrats aidés) ainsi que ceux ayant le statut de la fonction publique territoriale.</t>
  </si>
  <si>
    <t>(c) Personnel mis à disposition d'organismes ou groupements (dont l'éventuelle société de coordination), ou équivalent en effectif des frais de personnel commun facturés à ceux-ci par l'organisme.</t>
  </si>
  <si>
    <t>C.D.I. (ou sous statut de la fonction publique territoriale)</t>
  </si>
  <si>
    <t>Catégories</t>
  </si>
  <si>
    <t>(d) Personnel mis à disposition de la société par d'autres organismes ou groupements (maison mère, GIE, ..., sauf société d'intérim) ou dans le cas d'une société de coordination par ses actionnaires.</t>
  </si>
  <si>
    <t>Effectif facturé par une structure externe (d)</t>
  </si>
  <si>
    <t>4.1.2 - COMMERCIALISATION</t>
  </si>
  <si>
    <t>4.1.3 - PRESTATIONS DE SERVICES A PERSONNES PHYSIQUES</t>
  </si>
  <si>
    <t>4.2.1 -  AFFECTATIONS DU RESULTAT DE L'EXERCICE N-1</t>
  </si>
  <si>
    <t>4.2.2 - DISTRIBUTION DE DIVIDENDES (SPECIFIQUE SOCIETES) (1)</t>
  </si>
  <si>
    <t>4.2.3  - RESULTAT DE L'ORGANISME AU COURS DES CINQ DERNIERS EXERCICES</t>
  </si>
  <si>
    <t>4.2.4 - RATIO D'AUTOFINANCEMENT NET HLM (R. 423-9 et R. 423-70 du CCH)</t>
  </si>
  <si>
    <t>Exercice N - 2</t>
  </si>
  <si>
    <t>4.3.1 - MOUVEMENTS DES POSTES DE L'ACTIF IMMOBILISE</t>
  </si>
  <si>
    <t xml:space="preserve">4.6.1 - ETAT DES DETTES </t>
  </si>
  <si>
    <t xml:space="preserve">4.7.1 - ETAT DES CREANCES </t>
  </si>
  <si>
    <t>4.8.1 - FILIALES ET PARTICIPATIONS</t>
  </si>
  <si>
    <t>4.9.1 - EFFECTIF PAR CATEGORIE (a)</t>
  </si>
  <si>
    <t>4.10.1 - VENTILATION PAR NATURE DES FRAIS D'ACQUISITION IMPUTES PENDANT L'EXERCICE</t>
  </si>
  <si>
    <t>4.10.2 - TRANSFERTS DE CHARGES (COMPTE 79)</t>
  </si>
  <si>
    <t>4.11.1 - PRODUCTION IMMOBILISEE (COMPTE 72)</t>
  </si>
  <si>
    <t>4.12.1 - INCORPORATION DE FRAIS FINANCIERS ET DE COUTS INTERNES DE L'EXERCICE AU COUT DE PRODUCTION DES STOCKS</t>
  </si>
  <si>
    <t>4.13.1 - RECAPITULATIF DES CHARGES EXCEPTIONNELLES</t>
  </si>
  <si>
    <t>4.13.2 - RECAPITULATIF DES PRODUITS EXCEPTIONNELS</t>
  </si>
  <si>
    <t xml:space="preserve">4.4.1 - AMORTISSEMENTS - SITUATION ET MOUVEMENTS DE L'EXERCICE </t>
  </si>
  <si>
    <t>(2) A détailler dans le tableau n° 4.4.2 - TABLEAU AMORTISSEMENTS - VENTILATION DES DIMINUTIONS DE L'EXERCICE .</t>
  </si>
  <si>
    <t xml:space="preserve">4.4.2 - AMORTISSEMENTS - VENTILATION DES DIMINUTIONS DE L'EXERCICE </t>
  </si>
  <si>
    <t>4.9.2 - EVOLUTION DE L'EFFECTIF SALARIE ET SOUS STATUT DE LA FONCTION PUBLIQUE TERRITORIALE (a)</t>
  </si>
  <si>
    <t>28082-28083-28084-28085</t>
  </si>
  <si>
    <t>2803-2805-28088</t>
  </si>
  <si>
    <t>281315-28135-281415-28145</t>
  </si>
  <si>
    <t>2814 (sauf 281415 et 28145 )</t>
  </si>
  <si>
    <t>2813 (sauf 281315 et 28135)</t>
  </si>
  <si>
    <r>
      <t xml:space="preserve">Agencements - Aménagements de terrains                           </t>
    </r>
    <r>
      <rPr>
        <b/>
        <sz val="10"/>
        <rFont val="Arial"/>
        <family val="2"/>
      </rPr>
      <t>TOTAL II</t>
    </r>
  </si>
  <si>
    <r>
      <t xml:space="preserve">Installations techniques - Matériel - Outillage                         </t>
    </r>
    <r>
      <rPr>
        <b/>
        <sz val="10"/>
        <rFont val="Arial"/>
        <family val="2"/>
      </rPr>
      <t>TOTAL IV</t>
    </r>
  </si>
  <si>
    <r>
      <t xml:space="preserve">Travaux d'amélioration (immeubles reçus en affectation)   </t>
    </r>
    <r>
      <rPr>
        <b/>
        <sz val="10"/>
        <rFont val="Arial"/>
        <family val="2"/>
      </rPr>
      <t>TOTAL VI</t>
    </r>
  </si>
  <si>
    <t xml:space="preserve">       Additions et remplacements de composants (1)</t>
  </si>
  <si>
    <t xml:space="preserve">        Additions et remplacements de composants (1)</t>
  </si>
  <si>
    <t xml:space="preserve">        Construction et acquisition-amélioration</t>
  </si>
  <si>
    <t>Prêts principaux pour accession</t>
  </si>
  <si>
    <t>269- 271-274 (sauf 2741) -275-2761</t>
  </si>
  <si>
    <t>Montant de la masse salariale de l'exercice (compte 641)</t>
  </si>
  <si>
    <t>Montant des sommes versées au titre des avantages sociaux de l'exercice (sécurité sociale, oeuvres sociales, etc ...) (comptes 645, 647 et 648)</t>
  </si>
  <si>
    <t>4.14.1 - RECAPITULATIF PAR NATURE DES CHARGES ET PRODUITS SUR EXERCICES ANTERIEURS (SPECIFIQUE OPH)</t>
  </si>
  <si>
    <t>4.14 ChargesProduits antér.(OPH)</t>
  </si>
  <si>
    <t>4.1.1 ENGAGEMENTS HORS BILAN (en €)</t>
  </si>
  <si>
    <t>Dont activités antérieures à 2021 ou ne relevant pas du SIEG depuis 2021</t>
  </si>
  <si>
    <t>(2) Selon les modalités définies par le 12. des statuts types des sociétés anonymes d'habitations à loyer modéré (article Annexe à l'article R422-1) et le 12. des statuts types des sociétés anonymes coopératives de production d'habitations à loyer modéré (article Annexe à l'article R422-6)</t>
  </si>
  <si>
    <t>a) Autofinancement net HLM (tableau 5.3.1)</t>
  </si>
  <si>
    <t>(1) Cette ligne doit être insérée dans le rapport de gestion</t>
  </si>
  <si>
    <t>Constructions locatives sur sol propre - Additions et     remplacements de composants  compris</t>
  </si>
  <si>
    <t>Constr. locatives sur sol d'autrui - Additions et remplacements de composants compris</t>
  </si>
  <si>
    <t xml:space="preserve">Immeubles en location-vente, loc.-attr., affectation </t>
  </si>
  <si>
    <t>Installations techniques - Matériel - Outillage</t>
  </si>
  <si>
    <t>TOTAL VI</t>
  </si>
  <si>
    <t>(2) Total général colonne 8 = Total I colonne 3 de l'actif du bilan.</t>
  </si>
  <si>
    <r>
      <t xml:space="preserve">(1) Notamment: amortissement exceptionnel, progressif… </t>
    </r>
    <r>
      <rPr>
        <b/>
        <sz val="8"/>
        <rFont val="Arial"/>
        <family val="2"/>
      </rPr>
      <t>(rappel : l’amortissement linéaire est le seul autorisé depuis 2005 pour les immeubles locatifs)</t>
    </r>
  </si>
  <si>
    <t>Amortissement des logements (extrait de la partie littéraire de l'annexe): indiquer la (les) durée(s) d'amortissement retenue(s) pour le composant "Structure" des logements :</t>
  </si>
  <si>
    <t>Gardiens d'immeubles</t>
  </si>
  <si>
    <t xml:space="preserve">TOTAL </t>
  </si>
  <si>
    <t>4562 (spécifique sociétés)</t>
  </si>
  <si>
    <t xml:space="preserve">       Constructions locatives sur sol propre hors Additions et remplacements de composants </t>
  </si>
  <si>
    <t xml:space="preserve">        Constructions locatives sur sol d'autrui hors    Additions et remplacements de composants </t>
  </si>
  <si>
    <t>(1) Ces lignes recensent les montants des travaux de réhabilitation, de résidentialisation et de changements de composants sur le parc existant hors travaux d’amélioration sur les acquisitions-améliorations.</t>
  </si>
  <si>
    <t>e) = ( b + c - d ) : Dénominateur du ratio d'autofinancement net HLM</t>
  </si>
  <si>
    <t>f) = a / e : Ratio d'autofinancement net HLM (1)</t>
  </si>
  <si>
    <t>Sorties de composants et autres éléments mis au rebut</t>
  </si>
  <si>
    <t>N</t>
  </si>
  <si>
    <t xml:space="preserve">       10688 Réserves diverses</t>
  </si>
  <si>
    <t xml:space="preserve">       10683 Réserves activité agréée (spécifique SEM)</t>
  </si>
  <si>
    <t xml:space="preserve">4.5.1 - DEPRECIATIONS ET PROVISIONS </t>
  </si>
  <si>
    <t>Consulter la notice ici :</t>
  </si>
  <si>
    <t xml:space="preserve">Consulter la notice ici : </t>
  </si>
  <si>
    <t xml:space="preserve">(2) Les montants de cette colonne doivent correspondre à ceux de la colonne 6 du tableau 4.4.1 - TABLEAU AMORTISSEMENTS - SITUATION ET MOUVEMENTS DE L'EXERCICE </t>
  </si>
  <si>
    <t xml:space="preserve">4.10 Frais acq.
-Transferts charg </t>
  </si>
  <si>
    <t>4.12 Coûts 
incorp. Stocks</t>
  </si>
  <si>
    <t>(3) Le total général des colonnes 4 et 5 est égal aux comptes 6811+6871.</t>
  </si>
  <si>
    <t>https://harmonia.logement.gouv.fr/manuel/notices/sociaux_coord/F04_14.pdf</t>
  </si>
  <si>
    <t>https://harmonia.logement.gouv.fr/manuel/notices/sociaux_coord/F04_13.pdf</t>
  </si>
  <si>
    <t>https://harmonia.logement.gouv.fr/manuel/notices/sociaux_coord/F04_11.pdf</t>
  </si>
  <si>
    <t>https://harmonia.logement.gouv.fr/manuel/notices/sociaux_coord/F04_10.pdf</t>
  </si>
  <si>
    <t>https://harmonia.logement.gouv.fr/manuel/notices/sociaux_coord/F04_9.pdf</t>
  </si>
  <si>
    <t>https://harmonia.logement.gouv.fr/manuel/notices/sociaux_coord/F04_7.pdf</t>
  </si>
  <si>
    <t>https://harmonia.logement.gouv.fr/manuel/notices/sociaux_coord/F04_6.pdf</t>
  </si>
  <si>
    <t>https://harmonia.logement.gouv.fr/manuel/notices/sociaux_coord/F04_5.pdf</t>
  </si>
  <si>
    <t>https://harmonia.logement.gouv.fr/manuel/notices/sociaux_coord/F04_4.pdf</t>
  </si>
  <si>
    <t>https://harmonia.logement.gouv.fr/manuel/notices/sociaux_coord/F04_3.pdf</t>
  </si>
  <si>
    <t>https://harmonia.logement.gouv.fr/manuel/notices/sociaux_coord/F04_2.pdf</t>
  </si>
  <si>
    <t>https://harmonia.logement.gouv.fr/manuel/notices/sociaux_coord/F04_1.pdf</t>
  </si>
  <si>
    <t>(2) Les coûts imputés ne doivent pas excéder les coûts réels. Préciser ci-après les méthodes de calcul.</t>
  </si>
  <si>
    <t>Immobilisations incorporelles  (compte 721)
(1)</t>
  </si>
  <si>
    <t>Coûts internes (compte 7221) (2)</t>
  </si>
  <si>
    <t>Frais financiers (compte 7222) (3)</t>
  </si>
  <si>
    <t>Autres travaux et prestations pour soi-même (compte 7223) (4)</t>
  </si>
  <si>
    <t>(4) Indiquer ci-dessous la nature des travaux et prestations dont il s'agit.</t>
  </si>
  <si>
    <t>(3) Justifier ci-dessous l'incorporation des frais financiers et indiquer le mode de calcul employé.</t>
  </si>
  <si>
    <t>(1) Justifier ci-dessous l'incorporation des immobilisations incorporelles.</t>
  </si>
  <si>
    <r>
      <t xml:space="preserve">Installations techniques - Matériel - Outillage                               </t>
    </r>
    <r>
      <rPr>
        <b/>
        <sz val="10"/>
        <rFont val="Arial"/>
        <family val="2"/>
      </rPr>
      <t>TOTAL IV</t>
    </r>
  </si>
  <si>
    <r>
      <t xml:space="preserve">Agencements - Aménagements de terrains                                  </t>
    </r>
    <r>
      <rPr>
        <b/>
        <sz val="10"/>
        <rFont val="Arial"/>
        <family val="2"/>
      </rPr>
      <t>TOTAL II</t>
    </r>
  </si>
  <si>
    <r>
      <t xml:space="preserve">Travaux d'amélioration (immeubles reçus en affectation)                </t>
    </r>
    <r>
      <rPr>
        <b/>
        <sz val="10"/>
        <rFont val="Arial"/>
        <family val="2"/>
      </rPr>
      <t>TOTAL VI</t>
    </r>
  </si>
  <si>
    <t>https://harmonia.logement.gouv.fr/manuel/notices/sociaux_coord/F04_12.pdf</t>
  </si>
  <si>
    <t>Exercice 2025</t>
  </si>
  <si>
    <t>4.7 Etat des créances</t>
  </si>
  <si>
    <t xml:space="preserve"> Exercice 2025</t>
  </si>
  <si>
    <t xml:space="preserve">4.9 Effectif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</si>
</sst>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0\)"/>
  </numFmts>
  <fonts count="48">
    <font>
      <sz val="10"/>
      <name val="Genev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Geneva"/>
    </font>
    <font>
      <i/>
      <sz val="10"/>
      <name val="Geneva"/>
    </font>
    <font>
      <sz val="10"/>
      <name val="Geneva"/>
    </font>
    <font>
      <sz val="11"/>
      <name val="Arial"/>
      <family val="2"/>
    </font>
    <font>
      <sz val="13"/>
      <name val="Arial"/>
      <family val="2"/>
    </font>
    <font>
      <sz val="10"/>
      <name val="Arial"/>
      <family val="2"/>
    </font>
    <font>
      <sz val="8"/>
      <name val="Arial"/>
      <family val="2"/>
    </font>
    <font>
      <sz val="9"/>
      <name val="Arial"/>
      <family val="2"/>
    </font>
    <font>
      <b/>
      <sz val="14"/>
      <name val="Arial"/>
      <family val="2"/>
    </font>
    <font>
      <b/>
      <sz val="10"/>
      <name val="Arial"/>
      <family val="2"/>
    </font>
    <font>
      <b/>
      <sz val="9"/>
      <name val="Arial"/>
      <family val="2"/>
    </font>
    <font>
      <sz val="12"/>
      <name val="Arial"/>
      <family val="2"/>
    </font>
    <font>
      <b/>
      <sz val="13"/>
      <name val="Arial"/>
      <family val="2"/>
    </font>
    <font>
      <b/>
      <sz val="12"/>
      <name val="Arial"/>
      <family val="2"/>
    </font>
    <font>
      <i/>
      <sz val="10"/>
      <name val="Arial"/>
      <family val="2"/>
    </font>
    <font>
      <b/>
      <sz val="18"/>
      <name val="Arial"/>
      <family val="2"/>
    </font>
    <font>
      <i/>
      <sz val="8"/>
      <name val="Arial"/>
      <family val="2"/>
    </font>
    <font>
      <sz val="18"/>
      <name val="Arial"/>
      <family val="2"/>
    </font>
    <font>
      <b/>
      <i/>
      <sz val="10"/>
      <name val="Arial"/>
      <family val="2"/>
    </font>
    <font>
      <i/>
      <sz val="14"/>
      <name val="Arial"/>
      <family val="2"/>
    </font>
    <font>
      <b/>
      <i/>
      <sz val="12"/>
      <name val="Arial"/>
      <family val="2"/>
    </font>
    <font>
      <b/>
      <sz val="8"/>
      <name val="Arial"/>
      <family val="2"/>
    </font>
    <font>
      <i/>
      <sz val="9"/>
      <name val="Arial"/>
      <family val="2"/>
    </font>
    <font>
      <b/>
      <i/>
      <sz val="9"/>
      <name val="Arial"/>
      <family val="2"/>
    </font>
    <font>
      <sz val="8"/>
      <name val="Times New Roman"/>
      <family val="1"/>
    </font>
    <font>
      <sz val="10"/>
      <name val="Times New Roman"/>
      <family val="1"/>
    </font>
    <font>
      <sz val="10"/>
      <name val="Times New Roman"/>
      <family val="1"/>
    </font>
    <font>
      <sz val="10"/>
      <color rgb="FFFF0000"/>
      <name val="Arial"/>
      <family val="2"/>
    </font>
    <font>
      <i/>
      <strike/>
      <sz val="9"/>
      <name val="Cambria"/>
      <family val="1"/>
    </font>
    <font>
      <sz val="9"/>
      <color rgb="FFFF0000"/>
      <name val="Cambria"/>
      <family val="1"/>
    </font>
    <font>
      <b/>
      <sz val="10"/>
      <color theme="1"/>
      <name val="Arial"/>
      <family val="2"/>
    </font>
    <font>
      <sz val="9"/>
      <color theme="1"/>
      <name val="Arial"/>
      <family val="2"/>
    </font>
    <font>
      <sz val="10"/>
      <color theme="1"/>
      <name val="Arial"/>
      <family val="2"/>
    </font>
    <font>
      <sz val="13"/>
      <color theme="1"/>
      <name val="Arial"/>
      <family val="2"/>
    </font>
    <font>
      <sz val="10"/>
      <color theme="1"/>
      <name val="Geneva"/>
    </font>
    <font>
      <b/>
      <sz val="16"/>
      <name val="Arial"/>
      <family val="2"/>
    </font>
    <font>
      <sz val="16"/>
      <name val="Arial"/>
      <family val="2"/>
    </font>
    <font>
      <b/>
      <sz val="16"/>
      <color theme="1"/>
      <name val="Arial"/>
      <family val="2"/>
    </font>
    <font>
      <sz val="8"/>
      <name val="Geneva"/>
    </font>
    <font>
      <sz val="11"/>
      <color theme="1"/>
      <name val="Segoe UI"/>
      <family val="2"/>
    </font>
    <font>
      <sz val="9"/>
      <name val="Cambria"/>
      <family val="1"/>
    </font>
    <font>
      <sz val="10"/>
      <name val="Arial Narrow"/>
      <family val="2"/>
    </font>
    <font>
      <u/>
      <sz val="10"/>
      <color theme="10"/>
      <name val="Geneva"/>
    </font>
  </fonts>
  <fills count="15">
    <fill>
      <patternFill patternType="none"/>
    </fill>
    <fill>
      <patternFill patternType="gray125"/>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17"/>
        <bgColor indexed="64"/>
      </patternFill>
    </fill>
    <fill>
      <patternFill patternType="solid">
        <fgColor indexed="9"/>
        <bgColor indexed="64"/>
      </patternFill>
    </fill>
    <fill>
      <patternFill patternType="solid">
        <fgColor indexed="12"/>
        <bgColor indexed="34"/>
      </patternFill>
    </fill>
    <fill>
      <patternFill patternType="solid">
        <fgColor indexed="17"/>
        <bgColor indexed="3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008000"/>
        <bgColor indexed="64"/>
      </patternFill>
    </fill>
    <fill>
      <patternFill patternType="solid">
        <fgColor theme="0" tint="-0.34998626667073579"/>
        <bgColor indexed="64"/>
      </patternFill>
    </fill>
    <fill>
      <patternFill patternType="solid">
        <fgColor rgb="FF0000FF"/>
        <bgColor indexed="64"/>
      </patternFill>
    </fill>
  </fills>
  <borders count="208">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thin">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8"/>
      </top>
      <bottom/>
      <diagonal/>
    </border>
    <border>
      <left style="thin">
        <color indexed="8"/>
      </left>
      <right/>
      <top style="thin">
        <color indexed="8"/>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style="dotted">
        <color indexed="64"/>
      </top>
      <bottom/>
      <diagonal/>
    </border>
    <border>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medium">
        <color indexed="64"/>
      </right>
      <top style="dotted">
        <color indexed="64"/>
      </top>
      <bottom/>
      <diagonal/>
    </border>
    <border>
      <left/>
      <right/>
      <top/>
      <bottom style="dotted">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8"/>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style="thin">
        <color indexed="8"/>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style="thin">
        <color indexed="64"/>
      </top>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medium">
        <color indexed="64"/>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thin">
        <color indexed="64"/>
      </right>
      <top style="dotted">
        <color indexed="64"/>
      </top>
      <bottom/>
      <diagonal/>
    </border>
    <border>
      <left style="thin">
        <color indexed="64"/>
      </left>
      <right style="medium">
        <color indexed="64"/>
      </right>
      <top style="dashed">
        <color indexed="64"/>
      </top>
      <bottom style="thin">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top style="dashed">
        <color indexed="64"/>
      </top>
      <bottom style="thin">
        <color indexed="64"/>
      </bottom>
      <diagonal/>
    </border>
    <border>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right style="dotted">
        <color indexed="64"/>
      </right>
      <top/>
      <bottom style="dotted">
        <color indexed="64"/>
      </bottom>
      <diagonal/>
    </border>
    <border>
      <left/>
      <right style="medium">
        <color indexed="64"/>
      </right>
      <top/>
      <bottom style="dotted">
        <color indexed="64"/>
      </bottom>
      <diagonal/>
    </border>
    <border>
      <left style="thin">
        <color indexed="64"/>
      </left>
      <right style="thin">
        <color indexed="64"/>
      </right>
      <top style="dashed">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bottom/>
      <diagonal/>
    </border>
    <border>
      <left/>
      <right/>
      <top style="dashed">
        <color indexed="64"/>
      </top>
      <bottom/>
      <diagonal/>
    </border>
    <border>
      <left/>
      <right style="medium">
        <color indexed="64"/>
      </right>
      <top style="dashed">
        <color indexed="64"/>
      </top>
      <bottom/>
      <diagonal/>
    </border>
    <border>
      <left style="dotted">
        <color indexed="64"/>
      </left>
      <right style="medium">
        <color indexed="64"/>
      </right>
      <top/>
      <bottom/>
      <diagonal/>
    </border>
    <border>
      <left style="thin">
        <color indexed="64"/>
      </left>
      <right style="thin">
        <color indexed="64"/>
      </right>
      <top style="dotted">
        <color indexed="64"/>
      </top>
      <bottom style="dashed">
        <color indexed="64"/>
      </bottom>
      <diagonal/>
    </border>
    <border>
      <left/>
      <right style="medium">
        <color indexed="64"/>
      </right>
      <top style="dashed">
        <color indexed="64"/>
      </top>
      <bottom style="dashed">
        <color indexed="64"/>
      </bottom>
      <diagonal/>
    </border>
    <border>
      <left/>
      <right style="dotted">
        <color indexed="64"/>
      </right>
      <top style="dotted">
        <color indexed="64"/>
      </top>
      <bottom/>
      <diagonal/>
    </border>
    <border>
      <left style="medium">
        <color indexed="64"/>
      </left>
      <right style="thin">
        <color indexed="64"/>
      </right>
      <top style="dashed">
        <color indexed="64"/>
      </top>
      <bottom style="thin">
        <color indexed="64"/>
      </bottom>
      <diagonal/>
    </border>
    <border>
      <left/>
      <right/>
      <top style="thin">
        <color indexed="64"/>
      </top>
      <bottom style="medium">
        <color indexed="64"/>
      </bottom>
      <diagonal/>
    </border>
    <border>
      <left style="thin">
        <color indexed="64"/>
      </left>
      <right style="dotted">
        <color indexed="64"/>
      </right>
      <top/>
      <bottom style="dotted">
        <color indexed="64"/>
      </bottom>
      <diagonal/>
    </border>
    <border>
      <left style="thin">
        <color indexed="64"/>
      </left>
      <right style="dotted">
        <color indexed="64"/>
      </right>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dotted">
        <color indexed="64"/>
      </top>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bottom style="dotted">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bottom style="thin">
        <color indexed="64"/>
      </bottom>
      <diagonal/>
    </border>
    <border>
      <left/>
      <right/>
      <top style="hair">
        <color indexed="64"/>
      </top>
      <bottom/>
      <diagonal/>
    </border>
    <border>
      <left/>
      <right style="dotted">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hair">
        <color indexed="64"/>
      </left>
      <right/>
      <top style="thin">
        <color indexed="64"/>
      </top>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style="medium">
        <color indexed="64"/>
      </right>
      <top style="dashed">
        <color indexed="64"/>
      </top>
      <bottom/>
      <diagonal/>
    </border>
    <border>
      <left style="thin">
        <color indexed="64"/>
      </left>
      <right style="thin">
        <color indexed="64"/>
      </right>
      <top style="medium">
        <color indexed="64"/>
      </top>
      <bottom style="dotted">
        <color indexed="64"/>
      </bottom>
      <diagonal/>
    </border>
    <border>
      <left style="medium">
        <color indexed="64"/>
      </left>
      <right/>
      <top style="thin">
        <color indexed="64"/>
      </top>
      <bottom style="hair">
        <color indexed="64"/>
      </bottom>
      <diagonal/>
    </border>
    <border>
      <left style="hair">
        <color indexed="64"/>
      </left>
      <right style="medium">
        <color indexed="64"/>
      </right>
      <top style="hair">
        <color indexed="64"/>
      </top>
      <bottom style="medium">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s>
  <cellStyleXfs count="14">
    <xf numFmtId="0" fontId="0" fillId="0" borderId="0"/>
    <xf numFmtId="40" fontId="7" fillId="0" borderId="0" applyFont="0" applyFill="0" applyBorder="0" applyAlignment="0" applyProtection="0"/>
    <xf numFmtId="0" fontId="10" fillId="0" borderId="0"/>
    <xf numFmtId="0" fontId="30" fillId="0" borderId="0"/>
    <xf numFmtId="0" fontId="4" fillId="0" borderId="0"/>
    <xf numFmtId="0" fontId="3" fillId="0" borderId="0"/>
    <xf numFmtId="43" fontId="7" fillId="0" borderId="0" applyFont="0" applyFill="0" applyBorder="0" applyAlignment="0" applyProtection="0"/>
    <xf numFmtId="9" fontId="7" fillId="0" borderId="0" applyFont="0" applyFill="0" applyBorder="0" applyAlignment="0" applyProtection="0"/>
    <xf numFmtId="0" fontId="2" fillId="0" borderId="0"/>
    <xf numFmtId="0" fontId="10" fillId="0" borderId="0"/>
    <xf numFmtId="0" fontId="44" fillId="0" borderId="0"/>
    <xf numFmtId="0" fontId="1" fillId="0" borderId="0"/>
    <xf numFmtId="0" fontId="1" fillId="0" borderId="0"/>
    <xf numFmtId="0" fontId="47" fillId="0" borderId="0" applyNumberFormat="0" applyFill="0" applyBorder="0" applyAlignment="0" applyProtection="0"/>
  </cellStyleXfs>
  <cellXfs count="1202">
    <xf numFmtId="0" fontId="0" fillId="0" borderId="0" xfId="0"/>
    <xf numFmtId="0" fontId="22" fillId="0" borderId="0" xfId="0" applyFont="1" applyAlignment="1" applyProtection="1">
      <alignment vertical="center"/>
      <protection locked="0"/>
    </xf>
    <xf numFmtId="0" fontId="31" fillId="0" borderId="0" xfId="3" applyFont="1" applyAlignment="1" applyProtection="1">
      <alignment horizontal="right" vertical="center"/>
      <protection locked="0"/>
    </xf>
    <xf numFmtId="0" fontId="10"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vertical="center"/>
      <protection locked="0"/>
    </xf>
    <xf numFmtId="0" fontId="14" fillId="0" borderId="0" xfId="0" applyFont="1" applyAlignment="1" applyProtection="1">
      <alignment vertical="center"/>
      <protection locked="0"/>
    </xf>
    <xf numFmtId="0" fontId="14" fillId="0" borderId="0" xfId="0" applyFont="1" applyAlignment="1" applyProtection="1">
      <alignment horizontal="center" vertical="center" wrapText="1"/>
      <protection locked="0"/>
    </xf>
    <xf numFmtId="0" fontId="9" fillId="0" borderId="0" xfId="0" applyFont="1" applyAlignment="1" applyProtection="1">
      <alignment vertical="center"/>
      <protection locked="0"/>
    </xf>
    <xf numFmtId="4" fontId="10" fillId="4" borderId="4" xfId="0" applyNumberFormat="1" applyFont="1" applyFill="1" applyBorder="1" applyAlignment="1" applyProtection="1">
      <alignment horizontal="right" vertical="center"/>
      <protection locked="0"/>
    </xf>
    <xf numFmtId="4" fontId="10" fillId="5" borderId="21" xfId="0" applyNumberFormat="1" applyFont="1" applyFill="1" applyBorder="1" applyAlignment="1" applyProtection="1">
      <alignment horizontal="right" vertical="center"/>
      <protection locked="0"/>
    </xf>
    <xf numFmtId="0" fontId="10" fillId="0" borderId="2" xfId="0" applyFont="1" applyBorder="1" applyAlignment="1" applyProtection="1">
      <alignment vertical="center" wrapText="1"/>
      <protection locked="0"/>
    </xf>
    <xf numFmtId="4" fontId="10" fillId="0" borderId="3" xfId="0" applyNumberFormat="1" applyFont="1" applyBorder="1" applyAlignment="1" applyProtection="1">
      <alignment horizontal="right" vertical="center"/>
      <protection locked="0"/>
    </xf>
    <xf numFmtId="4" fontId="10" fillId="0" borderId="4" xfId="0" applyNumberFormat="1" applyFont="1" applyBorder="1" applyAlignment="1" applyProtection="1">
      <alignment horizontal="right" vertical="center"/>
      <protection locked="0"/>
    </xf>
    <xf numFmtId="0" fontId="10" fillId="0" borderId="0" xfId="0" applyFont="1" applyAlignment="1" applyProtection="1">
      <alignment horizontal="center" vertical="center"/>
      <protection locked="0"/>
    </xf>
    <xf numFmtId="4" fontId="10" fillId="0" borderId="0" xfId="0" applyNumberFormat="1" applyFont="1" applyAlignment="1" applyProtection="1">
      <alignment vertical="center"/>
      <protection locked="0"/>
    </xf>
    <xf numFmtId="0" fontId="10" fillId="0" borderId="17" xfId="0" applyFont="1" applyBorder="1" applyAlignment="1" applyProtection="1">
      <alignment horizontal="left" vertical="center"/>
      <protection locked="0"/>
    </xf>
    <xf numFmtId="0" fontId="10" fillId="0" borderId="2"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14" fillId="0" borderId="0" xfId="0" applyFont="1" applyAlignment="1" applyProtection="1">
      <alignment horizontal="center" vertical="center"/>
      <protection locked="0"/>
    </xf>
    <xf numFmtId="0" fontId="10" fillId="0" borderId="0" xfId="0" applyFont="1" applyAlignment="1" applyProtection="1">
      <alignment horizontal="left" vertical="center"/>
      <protection locked="0"/>
    </xf>
    <xf numFmtId="4" fontId="10" fillId="0" borderId="2" xfId="0" applyNumberFormat="1" applyFont="1" applyBorder="1" applyAlignment="1" applyProtection="1">
      <alignment horizontal="right" vertical="center"/>
      <protection locked="0"/>
    </xf>
    <xf numFmtId="4" fontId="14" fillId="5" borderId="40" xfId="0" applyNumberFormat="1" applyFont="1" applyFill="1" applyBorder="1" applyAlignment="1" applyProtection="1">
      <alignment horizontal="right" vertical="center"/>
      <protection locked="0"/>
    </xf>
    <xf numFmtId="0" fontId="16" fillId="0" borderId="0" xfId="0" applyFont="1" applyAlignment="1" applyProtection="1">
      <alignment vertical="center"/>
      <protection locked="0"/>
    </xf>
    <xf numFmtId="4" fontId="11" fillId="0" borderId="0" xfId="0" applyNumberFormat="1" applyFont="1" applyAlignment="1" applyProtection="1">
      <alignment vertical="center"/>
      <protection locked="0"/>
    </xf>
    <xf numFmtId="0" fontId="11" fillId="0" borderId="0" xfId="0" applyFont="1" applyAlignment="1" applyProtection="1">
      <alignment vertical="center"/>
      <protection locked="0"/>
    </xf>
    <xf numFmtId="0" fontId="29" fillId="0" borderId="0" xfId="3" applyFont="1" applyAlignment="1" applyProtection="1">
      <alignment horizontal="right" vertical="center"/>
      <protection locked="0"/>
    </xf>
    <xf numFmtId="0" fontId="16" fillId="0" borderId="0" xfId="0" applyFont="1" applyAlignment="1" applyProtection="1">
      <alignment horizontal="right" vertical="center"/>
      <protection locked="0"/>
    </xf>
    <xf numFmtId="0" fontId="14" fillId="3" borderId="32" xfId="0" applyFont="1" applyFill="1" applyBorder="1" applyAlignment="1" applyProtection="1">
      <alignment horizontal="center" vertical="center" wrapText="1"/>
      <protection locked="0"/>
    </xf>
    <xf numFmtId="0" fontId="14" fillId="3" borderId="37" xfId="0" applyFont="1" applyFill="1" applyBorder="1" applyAlignment="1" applyProtection="1">
      <alignment horizontal="center" vertical="center" wrapText="1"/>
      <protection locked="0"/>
    </xf>
    <xf numFmtId="0" fontId="10" fillId="3" borderId="23" xfId="0" applyFont="1" applyFill="1" applyBorder="1" applyAlignment="1" applyProtection="1">
      <alignment horizontal="center" vertical="center"/>
      <protection locked="0"/>
    </xf>
    <xf numFmtId="0" fontId="10" fillId="3" borderId="24" xfId="0" applyFont="1" applyFill="1" applyBorder="1" applyAlignment="1" applyProtection="1">
      <alignment horizontal="center" vertical="center"/>
      <protection locked="0"/>
    </xf>
    <xf numFmtId="0" fontId="10" fillId="3" borderId="52" xfId="0" applyFont="1" applyFill="1" applyBorder="1" applyAlignment="1" applyProtection="1">
      <alignment horizontal="center" vertical="center"/>
      <protection locked="0"/>
    </xf>
    <xf numFmtId="0" fontId="10" fillId="3" borderId="26" xfId="0" applyFont="1" applyFill="1" applyBorder="1" applyAlignment="1" applyProtection="1">
      <alignment horizontal="center" vertical="center"/>
      <protection locked="0"/>
    </xf>
    <xf numFmtId="4" fontId="10" fillId="4" borderId="7" xfId="0" applyNumberFormat="1" applyFont="1" applyFill="1" applyBorder="1" applyAlignment="1" applyProtection="1">
      <alignment horizontal="right" vertical="center"/>
      <protection locked="0"/>
    </xf>
    <xf numFmtId="4" fontId="10" fillId="4" borderId="2" xfId="0" applyNumberFormat="1" applyFont="1" applyFill="1" applyBorder="1" applyAlignment="1" applyProtection="1">
      <alignment horizontal="right" vertical="center"/>
      <protection locked="0"/>
    </xf>
    <xf numFmtId="4" fontId="10" fillId="5" borderId="3" xfId="0" quotePrefix="1" applyNumberFormat="1" applyFont="1" applyFill="1" applyBorder="1" applyAlignment="1" applyProtection="1">
      <alignment horizontal="right" vertical="center"/>
      <protection locked="0"/>
    </xf>
    <xf numFmtId="4" fontId="10" fillId="5" borderId="3" xfId="0" applyNumberFormat="1" applyFont="1" applyFill="1" applyBorder="1" applyAlignment="1" applyProtection="1">
      <alignment horizontal="right" vertical="center"/>
      <protection locked="0"/>
    </xf>
    <xf numFmtId="4" fontId="14" fillId="5" borderId="14" xfId="0" applyNumberFormat="1" applyFont="1" applyFill="1" applyBorder="1" applyAlignment="1" applyProtection="1">
      <alignment horizontal="right" vertical="center"/>
      <protection locked="0"/>
    </xf>
    <xf numFmtId="4" fontId="14" fillId="5" borderId="12" xfId="0" applyNumberFormat="1" applyFont="1" applyFill="1" applyBorder="1" applyAlignment="1" applyProtection="1">
      <alignment horizontal="right" vertical="center"/>
      <protection locked="0"/>
    </xf>
    <xf numFmtId="4" fontId="14" fillId="0" borderId="7" xfId="0" applyNumberFormat="1" applyFont="1" applyBorder="1" applyAlignment="1" applyProtection="1">
      <alignment horizontal="right" vertical="center"/>
      <protection locked="0"/>
    </xf>
    <xf numFmtId="4" fontId="14" fillId="0" borderId="2" xfId="0" applyNumberFormat="1" applyFont="1" applyBorder="1" applyAlignment="1" applyProtection="1">
      <alignment horizontal="right" vertical="center"/>
      <protection locked="0"/>
    </xf>
    <xf numFmtId="4" fontId="14" fillId="0" borderId="3" xfId="0" applyNumberFormat="1" applyFont="1" applyBorder="1" applyAlignment="1" applyProtection="1">
      <alignment horizontal="right" vertical="center"/>
      <protection locked="0"/>
    </xf>
    <xf numFmtId="4" fontId="10" fillId="3" borderId="19" xfId="0" applyNumberFormat="1" applyFont="1" applyFill="1" applyBorder="1" applyAlignment="1" applyProtection="1">
      <alignment horizontal="right" vertical="center"/>
      <protection locked="0"/>
    </xf>
    <xf numFmtId="4" fontId="10" fillId="3" borderId="45" xfId="0" applyNumberFormat="1" applyFont="1" applyFill="1" applyBorder="1" applyAlignment="1" applyProtection="1">
      <alignment horizontal="right" vertical="center"/>
      <protection locked="0"/>
    </xf>
    <xf numFmtId="4" fontId="10" fillId="0" borderId="54" xfId="0" applyNumberFormat="1" applyFont="1" applyBorder="1" applyAlignment="1" applyProtection="1">
      <alignment horizontal="right" vertical="center"/>
      <protection locked="0"/>
    </xf>
    <xf numFmtId="4" fontId="10" fillId="0" borderId="55" xfId="0" applyNumberFormat="1" applyFont="1" applyBorder="1" applyAlignment="1" applyProtection="1">
      <alignment horizontal="right" vertical="center"/>
      <protection locked="0"/>
    </xf>
    <xf numFmtId="0" fontId="10" fillId="0" borderId="0" xfId="0" applyFont="1" applyAlignment="1" applyProtection="1">
      <alignment horizontal="right" vertical="center"/>
      <protection locked="0"/>
    </xf>
    <xf numFmtId="4" fontId="10" fillId="5" borderId="4" xfId="0" applyNumberFormat="1" applyFont="1" applyFill="1" applyBorder="1" applyAlignment="1" applyProtection="1">
      <alignment horizontal="right" vertical="center"/>
      <protection locked="0"/>
    </xf>
    <xf numFmtId="0" fontId="27" fillId="0" borderId="0" xfId="0" applyFont="1" applyAlignment="1" applyProtection="1">
      <alignment vertical="center"/>
      <protection locked="0"/>
    </xf>
    <xf numFmtId="4" fontId="14" fillId="4" borderId="14" xfId="0" applyNumberFormat="1" applyFont="1" applyFill="1" applyBorder="1" applyAlignment="1" applyProtection="1">
      <alignment horizontal="right" vertical="center"/>
      <protection locked="0"/>
    </xf>
    <xf numFmtId="4" fontId="14" fillId="4" borderId="12" xfId="0" applyNumberFormat="1" applyFont="1" applyFill="1" applyBorder="1" applyAlignment="1" applyProtection="1">
      <alignment horizontal="right" vertical="center"/>
      <protection locked="0"/>
    </xf>
    <xf numFmtId="4" fontId="10" fillId="0" borderId="53" xfId="0" applyNumberFormat="1" applyFont="1" applyBorder="1" applyAlignment="1" applyProtection="1">
      <alignment horizontal="right" vertical="center"/>
      <protection locked="0"/>
    </xf>
    <xf numFmtId="4" fontId="14" fillId="0" borderId="0" xfId="0" applyNumberFormat="1" applyFont="1" applyAlignment="1" applyProtection="1">
      <alignment horizontal="right" vertical="center"/>
      <protection locked="0"/>
    </xf>
    <xf numFmtId="0" fontId="10" fillId="3" borderId="2"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locked="0"/>
    </xf>
    <xf numFmtId="0" fontId="18" fillId="0" borderId="0" xfId="0" applyFont="1" applyAlignment="1" applyProtection="1">
      <alignment vertical="center"/>
      <protection locked="0"/>
    </xf>
    <xf numFmtId="0" fontId="8" fillId="0" borderId="0" xfId="0" applyFont="1" applyAlignment="1" applyProtection="1">
      <alignment vertical="center"/>
      <protection locked="0"/>
    </xf>
    <xf numFmtId="4" fontId="10" fillId="0" borderId="41" xfId="0" applyNumberFormat="1" applyFont="1" applyBorder="1" applyAlignment="1" applyProtection="1">
      <alignment horizontal="right" vertical="center"/>
      <protection locked="0"/>
    </xf>
    <xf numFmtId="4" fontId="10" fillId="0" borderId="66" xfId="0" applyNumberFormat="1" applyFont="1" applyBorder="1" applyAlignment="1" applyProtection="1">
      <alignment horizontal="right" vertical="center"/>
      <protection locked="0"/>
    </xf>
    <xf numFmtId="4" fontId="14" fillId="5" borderId="16" xfId="0" applyNumberFormat="1" applyFont="1" applyFill="1" applyBorder="1" applyAlignment="1" applyProtection="1">
      <alignment horizontal="right" vertical="center"/>
      <protection locked="0"/>
    </xf>
    <xf numFmtId="4" fontId="14" fillId="5" borderId="69" xfId="0" applyNumberFormat="1" applyFont="1" applyFill="1" applyBorder="1" applyAlignment="1" applyProtection="1">
      <alignment horizontal="right" vertical="center"/>
      <protection locked="0"/>
    </xf>
    <xf numFmtId="0" fontId="18" fillId="0" borderId="0" xfId="0" applyFont="1" applyAlignment="1" applyProtection="1">
      <alignment horizontal="center" vertical="center"/>
      <protection locked="0"/>
    </xf>
    <xf numFmtId="0" fontId="14" fillId="0" borderId="0" xfId="0" applyFont="1" applyAlignment="1" applyProtection="1">
      <alignment horizontal="centerContinuous" vertical="center"/>
      <protection locked="0"/>
    </xf>
    <xf numFmtId="0" fontId="18" fillId="0" borderId="0" xfId="0" applyFont="1" applyAlignment="1" applyProtection="1">
      <alignment horizontal="centerContinuous" vertical="center"/>
      <protection locked="0"/>
    </xf>
    <xf numFmtId="0" fontId="14" fillId="3" borderId="35" xfId="0" applyFont="1" applyFill="1" applyBorder="1" applyAlignment="1" applyProtection="1">
      <alignment horizontal="center" vertical="center" wrapText="1"/>
      <protection locked="0"/>
    </xf>
    <xf numFmtId="0" fontId="14" fillId="3" borderId="36" xfId="0" applyFont="1" applyFill="1" applyBorder="1" applyAlignment="1" applyProtection="1">
      <alignment horizontal="center" vertical="center" wrapText="1"/>
      <protection locked="0"/>
    </xf>
    <xf numFmtId="4" fontId="10" fillId="2" borderId="2" xfId="0" applyNumberFormat="1" applyFont="1" applyFill="1" applyBorder="1" applyAlignment="1" applyProtection="1">
      <alignment horizontal="right" vertical="center"/>
      <protection locked="0"/>
    </xf>
    <xf numFmtId="4" fontId="10" fillId="2" borderId="4" xfId="0" applyNumberFormat="1" applyFont="1" applyFill="1" applyBorder="1" applyAlignment="1" applyProtection="1">
      <alignment horizontal="right" vertical="center"/>
      <protection locked="0"/>
    </xf>
    <xf numFmtId="4" fontId="10" fillId="0" borderId="22" xfId="0" applyNumberFormat="1" applyFont="1" applyBorder="1" applyAlignment="1" applyProtection="1">
      <alignment horizontal="right" vertical="center"/>
      <protection locked="0"/>
    </xf>
    <xf numFmtId="4" fontId="14" fillId="5" borderId="51" xfId="0" applyNumberFormat="1" applyFont="1" applyFill="1" applyBorder="1" applyAlignment="1" applyProtection="1">
      <alignment horizontal="right" vertical="center"/>
      <protection locked="0"/>
    </xf>
    <xf numFmtId="4" fontId="14" fillId="5" borderId="13" xfId="0" applyNumberFormat="1" applyFont="1" applyFill="1" applyBorder="1" applyAlignment="1" applyProtection="1">
      <alignment horizontal="right" vertical="center"/>
      <protection locked="0"/>
    </xf>
    <xf numFmtId="0" fontId="14" fillId="0" borderId="17" xfId="0" applyFont="1" applyBorder="1" applyAlignment="1" applyProtection="1">
      <alignment horizontal="right" vertical="center"/>
      <protection locked="0"/>
    </xf>
    <xf numFmtId="0" fontId="14" fillId="0" borderId="22" xfId="0" applyFont="1" applyBorder="1" applyAlignment="1" applyProtection="1">
      <alignment horizontal="right" vertical="center"/>
      <protection locked="0"/>
    </xf>
    <xf numFmtId="4" fontId="14" fillId="0" borderId="7" xfId="0" applyNumberFormat="1" applyFont="1" applyBorder="1" applyAlignment="1" applyProtection="1">
      <alignment vertical="center"/>
      <protection locked="0"/>
    </xf>
    <xf numFmtId="4" fontId="14" fillId="0" borderId="22" xfId="0" applyNumberFormat="1" applyFont="1" applyBorder="1" applyAlignment="1" applyProtection="1">
      <alignment horizontal="right" vertical="center"/>
      <protection locked="0"/>
    </xf>
    <xf numFmtId="4" fontId="14" fillId="0" borderId="4" xfId="0" applyNumberFormat="1" applyFont="1" applyBorder="1" applyAlignment="1" applyProtection="1">
      <alignment horizontal="right" vertical="center"/>
      <protection locked="0"/>
    </xf>
    <xf numFmtId="4" fontId="10" fillId="3" borderId="70" xfId="0" applyNumberFormat="1" applyFont="1" applyFill="1" applyBorder="1" applyAlignment="1" applyProtection="1">
      <alignment horizontal="right" vertical="center"/>
      <protection locked="0"/>
    </xf>
    <xf numFmtId="4" fontId="10" fillId="3" borderId="71" xfId="0" applyNumberFormat="1" applyFont="1" applyFill="1" applyBorder="1" applyAlignment="1" applyProtection="1">
      <alignment horizontal="right" vertical="center"/>
      <protection locked="0"/>
    </xf>
    <xf numFmtId="0" fontId="10" fillId="0" borderId="22" xfId="0" applyFont="1" applyBorder="1" applyAlignment="1" applyProtection="1">
      <alignment horizontal="left" vertical="center"/>
      <protection locked="0"/>
    </xf>
    <xf numFmtId="0" fontId="19" fillId="0" borderId="17" xfId="0" applyFont="1" applyBorder="1" applyAlignment="1" applyProtection="1">
      <alignment vertical="center"/>
      <protection locked="0"/>
    </xf>
    <xf numFmtId="0" fontId="19" fillId="0" borderId="22" xfId="0" applyFont="1" applyBorder="1" applyAlignment="1" applyProtection="1">
      <alignment vertical="center"/>
      <protection locked="0"/>
    </xf>
    <xf numFmtId="4" fontId="10" fillId="0" borderId="73" xfId="0" applyNumberFormat="1" applyFont="1" applyBorder="1" applyAlignment="1" applyProtection="1">
      <alignment horizontal="right" vertical="center"/>
      <protection locked="0"/>
    </xf>
    <xf numFmtId="4" fontId="10" fillId="0" borderId="75" xfId="0" applyNumberFormat="1" applyFont="1" applyBorder="1" applyAlignment="1" applyProtection="1">
      <alignment horizontal="right" vertical="center"/>
      <protection locked="0"/>
    </xf>
    <xf numFmtId="4" fontId="14" fillId="0" borderId="54" xfId="0" applyNumberFormat="1" applyFont="1" applyBorder="1" applyAlignment="1" applyProtection="1">
      <alignment horizontal="right" vertical="center"/>
      <protection locked="0"/>
    </xf>
    <xf numFmtId="4" fontId="14" fillId="0" borderId="73" xfId="0" applyNumberFormat="1" applyFont="1" applyBorder="1" applyAlignment="1" applyProtection="1">
      <alignment horizontal="right" vertical="center"/>
      <protection locked="0"/>
    </xf>
    <xf numFmtId="0" fontId="10" fillId="0" borderId="23" xfId="0" applyFont="1" applyBorder="1" applyAlignment="1" applyProtection="1">
      <alignment vertical="center"/>
      <protection locked="0"/>
    </xf>
    <xf numFmtId="0" fontId="10" fillId="0" borderId="25" xfId="0" applyFont="1" applyBorder="1" applyAlignment="1" applyProtection="1">
      <alignment vertical="center"/>
      <protection locked="0"/>
    </xf>
    <xf numFmtId="0" fontId="14" fillId="3" borderId="12" xfId="0" applyFont="1" applyFill="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10" fillId="0" borderId="2" xfId="0" quotePrefix="1" applyFont="1" applyBorder="1" applyAlignment="1" applyProtection="1">
      <alignment horizontal="right" vertical="center"/>
      <protection locked="0"/>
    </xf>
    <xf numFmtId="0" fontId="10" fillId="0" borderId="2" xfId="0" applyFont="1" applyBorder="1" applyAlignment="1" applyProtection="1">
      <alignment horizontal="center" vertical="center"/>
      <protection locked="0"/>
    </xf>
    <xf numFmtId="0" fontId="10" fillId="0" borderId="52" xfId="0" quotePrefix="1" applyFont="1" applyBorder="1" applyAlignment="1" applyProtection="1">
      <alignment horizontal="right" vertical="center"/>
      <protection locked="0"/>
    </xf>
    <xf numFmtId="0" fontId="10" fillId="0" borderId="77" xfId="0" applyFont="1" applyBorder="1" applyAlignment="1" applyProtection="1">
      <alignment vertical="center"/>
      <protection locked="0"/>
    </xf>
    <xf numFmtId="0" fontId="10" fillId="0" borderId="24" xfId="0" applyFont="1" applyBorder="1" applyAlignment="1" applyProtection="1">
      <alignment vertical="center"/>
      <protection locked="0"/>
    </xf>
    <xf numFmtId="2" fontId="10" fillId="0" borderId="25" xfId="0" applyNumberFormat="1" applyFont="1" applyBorder="1" applyAlignment="1" applyProtection="1">
      <alignment horizontal="right" vertical="center"/>
      <protection locked="0"/>
    </xf>
    <xf numFmtId="0" fontId="10" fillId="0" borderId="2" xfId="0" applyFont="1" applyBorder="1" applyAlignment="1" applyProtection="1">
      <alignment horizontal="right" vertical="center"/>
      <protection locked="0"/>
    </xf>
    <xf numFmtId="0" fontId="10" fillId="0" borderId="2" xfId="0" applyFont="1" applyBorder="1" applyAlignment="1" applyProtection="1">
      <alignment horizontal="left" vertical="center"/>
      <protection locked="0"/>
    </xf>
    <xf numFmtId="0" fontId="10" fillId="0" borderId="52" xfId="0" applyFont="1" applyBorder="1" applyAlignment="1" applyProtection="1">
      <alignment vertical="center"/>
      <protection locked="0"/>
    </xf>
    <xf numFmtId="0" fontId="10" fillId="0" borderId="5" xfId="0" applyFont="1" applyBorder="1" applyAlignment="1" applyProtection="1">
      <alignment vertical="center"/>
      <protection locked="0"/>
    </xf>
    <xf numFmtId="0" fontId="20" fillId="0" borderId="0" xfId="0" applyFont="1" applyAlignment="1" applyProtection="1">
      <alignment horizontal="centerContinuous" vertical="center"/>
      <protection locked="0"/>
    </xf>
    <xf numFmtId="0" fontId="10" fillId="0" borderId="0" xfId="0" applyFont="1" applyAlignment="1" applyProtection="1">
      <alignment horizontal="centerContinuous" vertical="center"/>
      <protection locked="0"/>
    </xf>
    <xf numFmtId="0" fontId="14" fillId="3" borderId="79"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3" borderId="77" xfId="0" applyFont="1" applyFill="1" applyBorder="1" applyAlignment="1" applyProtection="1">
      <alignment horizontal="center" vertical="center"/>
      <protection locked="0"/>
    </xf>
    <xf numFmtId="0" fontId="16" fillId="0" borderId="17" xfId="0" applyFont="1" applyBorder="1" applyAlignment="1" applyProtection="1">
      <alignment horizontal="center" vertical="center"/>
      <protection locked="0"/>
    </xf>
    <xf numFmtId="0" fontId="16" fillId="0" borderId="2" xfId="0" applyFont="1" applyBorder="1" applyAlignment="1" applyProtection="1">
      <alignment vertical="center"/>
      <protection locked="0"/>
    </xf>
    <xf numFmtId="0" fontId="16" fillId="0" borderId="22" xfId="0" applyFont="1" applyBorder="1" applyAlignment="1" applyProtection="1">
      <alignment vertical="center"/>
      <protection locked="0"/>
    </xf>
    <xf numFmtId="4" fontId="16" fillId="0" borderId="22" xfId="0" applyNumberFormat="1" applyFont="1" applyBorder="1" applyAlignment="1" applyProtection="1">
      <alignment vertical="center"/>
      <protection locked="0"/>
    </xf>
    <xf numFmtId="0" fontId="16" fillId="0" borderId="3" xfId="0" applyFont="1" applyBorder="1" applyAlignment="1" applyProtection="1">
      <alignment vertical="center"/>
      <protection locked="0"/>
    </xf>
    <xf numFmtId="4" fontId="10" fillId="5" borderId="22" xfId="0" applyNumberFormat="1" applyFont="1" applyFill="1" applyBorder="1" applyAlignment="1" applyProtection="1">
      <alignment horizontal="right" vertical="center"/>
      <protection locked="0"/>
    </xf>
    <xf numFmtId="4" fontId="10" fillId="4" borderId="3" xfId="0" applyNumberFormat="1" applyFont="1" applyFill="1" applyBorder="1" applyAlignment="1" applyProtection="1">
      <alignment horizontal="right" vertical="center"/>
      <protection locked="0"/>
    </xf>
    <xf numFmtId="4" fontId="10" fillId="0" borderId="3" xfId="0" applyNumberFormat="1" applyFont="1" applyBorder="1" applyAlignment="1" applyProtection="1">
      <alignment vertical="center"/>
      <protection locked="0"/>
    </xf>
    <xf numFmtId="4" fontId="10" fillId="4" borderId="22" xfId="0" applyNumberFormat="1" applyFont="1" applyFill="1" applyBorder="1" applyAlignment="1" applyProtection="1">
      <alignment horizontal="right" vertical="center"/>
      <protection locked="0"/>
    </xf>
    <xf numFmtId="0" fontId="10" fillId="0" borderId="23" xfId="0" applyFont="1" applyBorder="1" applyAlignment="1" applyProtection="1">
      <alignment horizontal="center" vertical="center"/>
      <protection locked="0"/>
    </xf>
    <xf numFmtId="0" fontId="10" fillId="0" borderId="52" xfId="0" applyFont="1" applyBorder="1" applyAlignment="1" applyProtection="1">
      <alignment horizontal="left" vertical="center"/>
      <protection locked="0"/>
    </xf>
    <xf numFmtId="4" fontId="14" fillId="0" borderId="25" xfId="0" applyNumberFormat="1" applyFont="1" applyBorder="1" applyAlignment="1" applyProtection="1">
      <alignment horizontal="right" vertical="center"/>
      <protection locked="0"/>
    </xf>
    <xf numFmtId="4" fontId="10" fillId="0" borderId="26" xfId="0" applyNumberFormat="1" applyFont="1" applyBorder="1" applyAlignment="1" applyProtection="1">
      <alignment horizontal="right" vertical="center"/>
      <protection locked="0"/>
    </xf>
    <xf numFmtId="0" fontId="10" fillId="0" borderId="82" xfId="0" applyFont="1" applyBorder="1" applyAlignment="1" applyProtection="1">
      <alignment horizontal="center" vertical="center"/>
      <protection locked="0"/>
    </xf>
    <xf numFmtId="0" fontId="10" fillId="0" borderId="54" xfId="0" applyFont="1" applyBorder="1" applyAlignment="1" applyProtection="1">
      <alignment vertical="center"/>
      <protection locked="0"/>
    </xf>
    <xf numFmtId="4" fontId="10" fillId="5" borderId="54" xfId="0" applyNumberFormat="1" applyFont="1" applyFill="1" applyBorder="1" applyAlignment="1" applyProtection="1">
      <alignment horizontal="right" vertical="center"/>
      <protection locked="0"/>
    </xf>
    <xf numFmtId="4" fontId="10" fillId="0" borderId="25" xfId="0" applyNumberFormat="1" applyFont="1" applyBorder="1" applyAlignment="1" applyProtection="1">
      <alignment horizontal="right" vertical="center"/>
      <protection locked="0"/>
    </xf>
    <xf numFmtId="0" fontId="14" fillId="0" borderId="17" xfId="0" applyFont="1" applyBorder="1" applyAlignment="1" applyProtection="1">
      <alignment horizontal="centerContinuous" vertical="center"/>
      <protection locked="0"/>
    </xf>
    <xf numFmtId="0" fontId="14" fillId="0" borderId="2" xfId="0" applyFont="1" applyBorder="1" applyAlignment="1" applyProtection="1">
      <alignment horizontal="centerContinuous" vertical="center"/>
      <protection locked="0"/>
    </xf>
    <xf numFmtId="0" fontId="14" fillId="0" borderId="17" xfId="0" applyFont="1" applyBorder="1" applyAlignment="1" applyProtection="1">
      <alignment horizontal="center" vertical="center"/>
      <protection locked="0"/>
    </xf>
    <xf numFmtId="4" fontId="10" fillId="4" borderId="2" xfId="1" applyNumberFormat="1" applyFont="1" applyFill="1" applyBorder="1" applyAlignment="1" applyProtection="1">
      <alignment horizontal="right" vertical="center"/>
      <protection locked="0"/>
    </xf>
    <xf numFmtId="40" fontId="10" fillId="0" borderId="0" xfId="1" applyFont="1" applyBorder="1" applyAlignment="1" applyProtection="1">
      <alignment vertical="center"/>
      <protection locked="0"/>
    </xf>
    <xf numFmtId="4" fontId="10" fillId="0" borderId="52" xfId="0" applyNumberFormat="1" applyFont="1" applyBorder="1" applyAlignment="1" applyProtection="1">
      <alignment horizontal="center" vertical="center"/>
      <protection locked="0"/>
    </xf>
    <xf numFmtId="0" fontId="10" fillId="0" borderId="7" xfId="0" quotePrefix="1" applyFont="1" applyBorder="1" applyAlignment="1" applyProtection="1">
      <alignment vertical="center"/>
      <protection locked="0"/>
    </xf>
    <xf numFmtId="4" fontId="10" fillId="0" borderId="2" xfId="0" applyNumberFormat="1"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0" fillId="0" borderId="7" xfId="0" quotePrefix="1" applyFont="1" applyBorder="1" applyAlignment="1" applyProtection="1">
      <alignment horizontal="center" vertical="center"/>
      <protection locked="0"/>
    </xf>
    <xf numFmtId="0" fontId="10" fillId="0" borderId="24" xfId="0" quotePrefix="1" applyFont="1" applyBorder="1" applyAlignment="1" applyProtection="1">
      <alignment horizontal="right" vertical="center"/>
      <protection locked="0"/>
    </xf>
    <xf numFmtId="0" fontId="16" fillId="0" borderId="0" xfId="0" quotePrefix="1" applyFont="1" applyAlignment="1" applyProtection="1">
      <alignment horizontal="right" vertical="center"/>
      <protection locked="0"/>
    </xf>
    <xf numFmtId="0" fontId="16" fillId="0" borderId="0" xfId="0" applyFont="1" applyAlignment="1" applyProtection="1">
      <alignment horizontal="center" vertical="center"/>
      <protection locked="0"/>
    </xf>
    <xf numFmtId="0" fontId="10" fillId="3" borderId="1" xfId="0" applyFont="1" applyFill="1" applyBorder="1" applyAlignment="1" applyProtection="1">
      <alignment horizontal="center" vertical="center"/>
      <protection locked="0"/>
    </xf>
    <xf numFmtId="0" fontId="10" fillId="3" borderId="0" xfId="0" applyFont="1" applyFill="1" applyAlignment="1" applyProtection="1">
      <alignment horizontal="centerContinuous" vertical="center"/>
      <protection locked="0"/>
    </xf>
    <xf numFmtId="0" fontId="10" fillId="0" borderId="1" xfId="0" applyFont="1" applyBorder="1" applyAlignment="1" applyProtection="1">
      <alignment horizontal="center" vertical="center"/>
      <protection locked="0"/>
    </xf>
    <xf numFmtId="4" fontId="10" fillId="5" borderId="2" xfId="0" applyNumberFormat="1" applyFont="1" applyFill="1" applyBorder="1" applyAlignment="1" applyProtection="1">
      <alignment horizontal="right" vertical="center"/>
      <protection locked="0"/>
    </xf>
    <xf numFmtId="0" fontId="10" fillId="0" borderId="84" xfId="0" applyFont="1" applyBorder="1" applyAlignment="1" applyProtection="1">
      <alignment horizontal="center" vertical="center"/>
      <protection locked="0"/>
    </xf>
    <xf numFmtId="4" fontId="10" fillId="5" borderId="55" xfId="0" applyNumberFormat="1" applyFont="1" applyFill="1" applyBorder="1" applyAlignment="1" applyProtection="1">
      <alignment horizontal="right" vertical="center"/>
      <protection locked="0"/>
    </xf>
    <xf numFmtId="0" fontId="10" fillId="0" borderId="74" xfId="0" applyFont="1" applyBorder="1" applyAlignment="1" applyProtection="1">
      <alignment vertical="center"/>
      <protection locked="0"/>
    </xf>
    <xf numFmtId="0" fontId="10" fillId="0" borderId="64" xfId="0" applyFont="1" applyBorder="1" applyAlignment="1" applyProtection="1">
      <alignment horizontal="center" vertical="center"/>
      <protection locked="0"/>
    </xf>
    <xf numFmtId="0" fontId="10" fillId="0" borderId="10" xfId="0" applyFont="1" applyBorder="1" applyAlignment="1" applyProtection="1">
      <alignment vertical="center"/>
      <protection locked="0"/>
    </xf>
    <xf numFmtId="4" fontId="10" fillId="5" borderId="9" xfId="0" applyNumberFormat="1" applyFont="1" applyFill="1" applyBorder="1" applyAlignment="1" applyProtection="1">
      <alignment horizontal="right" vertical="center"/>
      <protection locked="0"/>
    </xf>
    <xf numFmtId="4" fontId="10" fillId="4" borderId="9" xfId="0" applyNumberFormat="1" applyFont="1" applyFill="1" applyBorder="1" applyAlignment="1" applyProtection="1">
      <alignment horizontal="right" vertical="center"/>
      <protection locked="0"/>
    </xf>
    <xf numFmtId="4" fontId="10" fillId="5" borderId="6" xfId="0" applyNumberFormat="1" applyFont="1" applyFill="1" applyBorder="1" applyAlignment="1" applyProtection="1">
      <alignment horizontal="right" vertical="center"/>
      <protection locked="0"/>
    </xf>
    <xf numFmtId="0" fontId="10" fillId="0" borderId="85" xfId="0" applyFont="1" applyBorder="1" applyAlignment="1" applyProtection="1">
      <alignment horizontal="center" vertical="center"/>
      <protection locked="0"/>
    </xf>
    <xf numFmtId="0" fontId="16" fillId="0" borderId="7" xfId="0" applyFont="1" applyBorder="1" applyAlignment="1" applyProtection="1">
      <alignment vertical="center"/>
      <protection locked="0"/>
    </xf>
    <xf numFmtId="0" fontId="16" fillId="0" borderId="24" xfId="0" applyFont="1" applyBorder="1" applyAlignment="1" applyProtection="1">
      <alignment vertical="center"/>
      <protection locked="0"/>
    </xf>
    <xf numFmtId="4" fontId="10" fillId="4" borderId="52" xfId="0" applyNumberFormat="1" applyFont="1" applyFill="1" applyBorder="1" applyAlignment="1" applyProtection="1">
      <alignment horizontal="right" vertical="center"/>
      <protection locked="0"/>
    </xf>
    <xf numFmtId="0" fontId="15" fillId="0" borderId="0" xfId="0" applyFont="1" applyAlignment="1" applyProtection="1">
      <alignment horizontal="center" vertical="center" wrapText="1"/>
      <protection locked="0"/>
    </xf>
    <xf numFmtId="0" fontId="15" fillId="3" borderId="9" xfId="0" applyFont="1" applyFill="1" applyBorder="1" applyAlignment="1" applyProtection="1">
      <alignment horizontal="center" vertical="center" wrapText="1"/>
      <protection locked="0"/>
    </xf>
    <xf numFmtId="0" fontId="12" fillId="3" borderId="52" xfId="0" applyFont="1" applyFill="1" applyBorder="1" applyAlignment="1" applyProtection="1">
      <alignment horizontal="center" vertical="center"/>
      <protection locked="0"/>
    </xf>
    <xf numFmtId="4" fontId="10" fillId="3" borderId="9" xfId="0" applyNumberFormat="1" applyFont="1" applyFill="1" applyBorder="1" applyAlignment="1" applyProtection="1">
      <alignment vertical="center"/>
      <protection locked="0"/>
    </xf>
    <xf numFmtId="4" fontId="10" fillId="0" borderId="54" xfId="0" applyNumberFormat="1" applyFont="1" applyBorder="1" applyAlignment="1" applyProtection="1">
      <alignment vertical="center"/>
      <protection locked="0"/>
    </xf>
    <xf numFmtId="4" fontId="11" fillId="4" borderId="2" xfId="0" applyNumberFormat="1" applyFont="1" applyFill="1" applyBorder="1" applyAlignment="1" applyProtection="1">
      <alignment horizontal="right" vertical="center"/>
      <protection locked="0"/>
    </xf>
    <xf numFmtId="10" fontId="11" fillId="4" borderId="2" xfId="0" applyNumberFormat="1" applyFont="1" applyFill="1" applyBorder="1" applyAlignment="1" applyProtection="1">
      <alignment horizontal="right" vertical="center"/>
      <protection locked="0"/>
    </xf>
    <xf numFmtId="4" fontId="11" fillId="0" borderId="2" xfId="0" applyNumberFormat="1" applyFont="1" applyBorder="1" applyAlignment="1" applyProtection="1">
      <alignment horizontal="center" vertical="center"/>
      <protection locked="0"/>
    </xf>
    <xf numFmtId="10" fontId="11" fillId="0" borderId="2" xfId="0" applyNumberFormat="1" applyFont="1" applyBorder="1" applyAlignment="1" applyProtection="1">
      <alignment horizontal="center" vertical="center"/>
      <protection locked="0"/>
    </xf>
    <xf numFmtId="4" fontId="26" fillId="0" borderId="54" xfId="0" applyNumberFormat="1" applyFont="1" applyBorder="1" applyAlignment="1" applyProtection="1">
      <alignment vertical="center"/>
      <protection locked="0"/>
    </xf>
    <xf numFmtId="4" fontId="26" fillId="0" borderId="2" xfId="0" applyNumberFormat="1" applyFont="1" applyBorder="1" applyAlignment="1" applyProtection="1">
      <alignment vertical="center"/>
      <protection locked="0"/>
    </xf>
    <xf numFmtId="4" fontId="26" fillId="3" borderId="45" xfId="0" applyNumberFormat="1" applyFont="1" applyFill="1" applyBorder="1" applyAlignment="1" applyProtection="1">
      <alignment vertical="center"/>
      <protection locked="0"/>
    </xf>
    <xf numFmtId="0" fontId="10" fillId="0" borderId="23" xfId="0" quotePrefix="1" applyFont="1" applyBorder="1" applyAlignment="1" applyProtection="1">
      <alignment horizontal="left" vertical="center"/>
      <protection locked="0"/>
    </xf>
    <xf numFmtId="0" fontId="10" fillId="0" borderId="25" xfId="0" applyFont="1" applyBorder="1" applyAlignment="1" applyProtection="1">
      <alignment horizontal="left" vertical="center"/>
      <protection locked="0"/>
    </xf>
    <xf numFmtId="4" fontId="26" fillId="0" borderId="52" xfId="0" applyNumberFormat="1" applyFont="1" applyBorder="1" applyAlignment="1" applyProtection="1">
      <alignment vertical="center"/>
      <protection locked="0"/>
    </xf>
    <xf numFmtId="4" fontId="11" fillId="4" borderId="52" xfId="0" applyNumberFormat="1" applyFont="1" applyFill="1" applyBorder="1" applyAlignment="1" applyProtection="1">
      <alignment horizontal="right" vertical="center"/>
      <protection locked="0"/>
    </xf>
    <xf numFmtId="4" fontId="11" fillId="0" borderId="52" xfId="0" applyNumberFormat="1" applyFont="1" applyBorder="1" applyAlignment="1" applyProtection="1">
      <alignment horizontal="center" vertical="center"/>
      <protection locked="0"/>
    </xf>
    <xf numFmtId="4" fontId="26" fillId="0" borderId="43" xfId="0" applyNumberFormat="1" applyFont="1" applyBorder="1" applyAlignment="1" applyProtection="1">
      <alignment vertical="center"/>
      <protection locked="0"/>
    </xf>
    <xf numFmtId="4" fontId="26" fillId="5" borderId="43" xfId="0" applyNumberFormat="1" applyFont="1" applyFill="1" applyBorder="1" applyAlignment="1" applyProtection="1">
      <alignment horizontal="right" vertical="center"/>
      <protection locked="0"/>
    </xf>
    <xf numFmtId="4" fontId="26" fillId="0" borderId="43" xfId="0" applyNumberFormat="1" applyFont="1" applyBorder="1" applyAlignment="1" applyProtection="1">
      <alignment horizontal="center" vertical="center"/>
      <protection locked="0"/>
    </xf>
    <xf numFmtId="0" fontId="16" fillId="0" borderId="0" xfId="0" applyFont="1" applyAlignment="1" applyProtection="1">
      <alignment horizontal="left" vertical="center"/>
      <protection locked="0"/>
    </xf>
    <xf numFmtId="0" fontId="19" fillId="0" borderId="0" xfId="0" applyFont="1" applyAlignment="1" applyProtection="1">
      <alignment vertical="center"/>
      <protection locked="0"/>
    </xf>
    <xf numFmtId="0" fontId="24" fillId="0" borderId="0" xfId="0" applyFont="1" applyAlignment="1" applyProtection="1">
      <alignment vertical="center"/>
      <protection locked="0"/>
    </xf>
    <xf numFmtId="0" fontId="14" fillId="3" borderId="33" xfId="0" applyFont="1" applyFill="1" applyBorder="1" applyAlignment="1" applyProtection="1">
      <alignment horizontal="center" vertical="center"/>
      <protection locked="0"/>
    </xf>
    <xf numFmtId="0" fontId="14" fillId="3" borderId="34" xfId="0" applyFont="1" applyFill="1" applyBorder="1" applyAlignment="1" applyProtection="1">
      <alignment horizontal="center" vertical="center"/>
      <protection locked="0"/>
    </xf>
    <xf numFmtId="0" fontId="10" fillId="3" borderId="86" xfId="0" applyFont="1" applyFill="1" applyBorder="1" applyAlignment="1" applyProtection="1">
      <alignment horizontal="center" vertical="center"/>
      <protection locked="0"/>
    </xf>
    <xf numFmtId="0" fontId="16" fillId="0" borderId="17" xfId="0" applyFont="1" applyBorder="1" applyAlignment="1" applyProtection="1">
      <alignment vertical="center"/>
      <protection locked="0"/>
    </xf>
    <xf numFmtId="0" fontId="16" fillId="0" borderId="4" xfId="0" applyFont="1" applyBorder="1" applyAlignment="1" applyProtection="1">
      <alignment horizontal="centerContinuous" vertical="center"/>
      <protection locked="0"/>
    </xf>
    <xf numFmtId="0" fontId="10" fillId="0" borderId="18" xfId="0" applyFont="1" applyBorder="1" applyAlignment="1" applyProtection="1">
      <alignment horizontal="left" vertical="center"/>
      <protection locked="0"/>
    </xf>
    <xf numFmtId="4" fontId="10" fillId="0" borderId="45" xfId="0" applyNumberFormat="1" applyFont="1" applyBorder="1" applyAlignment="1" applyProtection="1">
      <alignment horizontal="center" vertical="center"/>
      <protection locked="0"/>
    </xf>
    <xf numFmtId="4" fontId="10" fillId="5" borderId="71" xfId="0" applyNumberFormat="1" applyFont="1" applyFill="1" applyBorder="1" applyAlignment="1" applyProtection="1">
      <alignment horizontal="right" vertical="center"/>
      <protection locked="0"/>
    </xf>
    <xf numFmtId="0" fontId="10" fillId="0" borderId="17" xfId="0" quotePrefix="1" applyFont="1" applyBorder="1" applyAlignment="1" applyProtection="1">
      <alignment vertical="center"/>
      <protection locked="0"/>
    </xf>
    <xf numFmtId="4" fontId="9" fillId="0" borderId="4" xfId="0" applyNumberFormat="1" applyFont="1" applyBorder="1" applyAlignment="1" applyProtection="1">
      <alignment horizontal="right" vertical="center"/>
      <protection locked="0"/>
    </xf>
    <xf numFmtId="0" fontId="10" fillId="0" borderId="23" xfId="0" applyFont="1" applyBorder="1" applyAlignment="1" applyProtection="1">
      <alignment horizontal="left" vertical="center"/>
      <protection locked="0"/>
    </xf>
    <xf numFmtId="4" fontId="14" fillId="0" borderId="86" xfId="0" applyNumberFormat="1" applyFont="1" applyBorder="1" applyAlignment="1" applyProtection="1">
      <alignment horizontal="right" vertical="center"/>
      <protection locked="0"/>
    </xf>
    <xf numFmtId="4" fontId="10" fillId="0" borderId="45" xfId="0" applyNumberFormat="1" applyFont="1" applyBorder="1" applyAlignment="1" applyProtection="1">
      <alignment horizontal="right" vertical="center"/>
      <protection locked="0"/>
    </xf>
    <xf numFmtId="4" fontId="18" fillId="0" borderId="4" xfId="0" applyNumberFormat="1" applyFont="1" applyBorder="1" applyAlignment="1" applyProtection="1">
      <alignment horizontal="right" vertical="center"/>
      <protection locked="0"/>
    </xf>
    <xf numFmtId="4" fontId="14" fillId="0" borderId="19" xfId="0" quotePrefix="1" applyNumberFormat="1" applyFont="1" applyBorder="1" applyAlignment="1" applyProtection="1">
      <alignment horizontal="right" vertical="center"/>
      <protection locked="0"/>
    </xf>
    <xf numFmtId="4" fontId="14" fillId="0" borderId="26" xfId="0" applyNumberFormat="1" applyFont="1" applyBorder="1" applyAlignment="1" applyProtection="1">
      <alignment horizontal="right" vertical="center"/>
      <protection locked="0"/>
    </xf>
    <xf numFmtId="0" fontId="10" fillId="0" borderId="7" xfId="0" applyFont="1" applyBorder="1" applyAlignment="1" applyProtection="1">
      <alignment horizontal="left" vertical="center"/>
      <protection locked="0"/>
    </xf>
    <xf numFmtId="4" fontId="14" fillId="0" borderId="3" xfId="0" applyNumberFormat="1" applyFont="1" applyBorder="1" applyAlignment="1" applyProtection="1">
      <alignment horizontal="centerContinuous" vertical="center"/>
      <protection locked="0"/>
    </xf>
    <xf numFmtId="0" fontId="25" fillId="0" borderId="0" xfId="0" applyFont="1" applyAlignment="1" applyProtection="1">
      <alignment horizontal="centerContinuous" vertical="center"/>
      <protection locked="0"/>
    </xf>
    <xf numFmtId="0" fontId="14" fillId="3" borderId="87" xfId="0" applyFont="1" applyFill="1" applyBorder="1" applyAlignment="1" applyProtection="1">
      <alignment horizontal="center" vertical="center" wrapText="1"/>
      <protection locked="0"/>
    </xf>
    <xf numFmtId="0" fontId="14" fillId="3" borderId="48" xfId="0" applyFont="1" applyFill="1" applyBorder="1" applyAlignment="1" applyProtection="1">
      <alignment horizontal="center" vertical="center" wrapText="1"/>
      <protection locked="0"/>
    </xf>
    <xf numFmtId="0" fontId="14" fillId="3" borderId="88" xfId="0" applyFont="1" applyFill="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10" fillId="0" borderId="4" xfId="0" applyFont="1" applyBorder="1" applyAlignment="1" applyProtection="1">
      <alignment vertical="center"/>
      <protection locked="0"/>
    </xf>
    <xf numFmtId="4" fontId="10" fillId="2" borderId="7" xfId="0" applyNumberFormat="1" applyFont="1" applyFill="1" applyBorder="1" applyAlignment="1" applyProtection="1">
      <alignment horizontal="right" vertical="center"/>
      <protection locked="0"/>
    </xf>
    <xf numFmtId="4" fontId="10" fillId="2" borderId="2" xfId="1" applyNumberFormat="1" applyFont="1" applyFill="1" applyBorder="1" applyAlignment="1" applyProtection="1">
      <alignment horizontal="right" vertical="center"/>
      <protection locked="0"/>
    </xf>
    <xf numFmtId="0" fontId="14" fillId="0" borderId="17" xfId="0" applyFont="1" applyBorder="1" applyAlignment="1" applyProtection="1">
      <alignment horizontal="left" vertical="center"/>
      <protection locked="0"/>
    </xf>
    <xf numFmtId="4" fontId="27" fillId="4" borderId="7" xfId="0" applyNumberFormat="1" applyFont="1" applyFill="1" applyBorder="1" applyAlignment="1" applyProtection="1">
      <alignment horizontal="right" vertical="center"/>
      <protection locked="0"/>
    </xf>
    <xf numFmtId="4" fontId="28" fillId="0" borderId="2" xfId="0" applyNumberFormat="1" applyFont="1" applyBorder="1" applyAlignment="1" applyProtection="1">
      <alignment horizontal="right" vertical="center"/>
      <protection locked="0"/>
    </xf>
    <xf numFmtId="4" fontId="28" fillId="0" borderId="4" xfId="0" applyNumberFormat="1" applyFont="1" applyBorder="1" applyAlignment="1" applyProtection="1">
      <alignment horizontal="right" vertical="center"/>
      <protection locked="0"/>
    </xf>
    <xf numFmtId="4" fontId="17" fillId="0" borderId="0" xfId="0" applyNumberFormat="1" applyFont="1" applyAlignment="1" applyProtection="1">
      <alignment vertical="center"/>
      <protection locked="0"/>
    </xf>
    <xf numFmtId="0" fontId="10" fillId="0" borderId="67" xfId="0" applyFont="1" applyBorder="1" applyAlignment="1" applyProtection="1">
      <alignment horizontal="center" vertical="center"/>
      <protection locked="0"/>
    </xf>
    <xf numFmtId="4" fontId="14" fillId="4" borderId="40" xfId="0" applyNumberFormat="1" applyFont="1" applyFill="1" applyBorder="1" applyAlignment="1" applyProtection="1">
      <alignment horizontal="right" vertical="center"/>
      <protection locked="0"/>
    </xf>
    <xf numFmtId="0" fontId="21" fillId="0" borderId="0" xfId="0" applyFont="1" applyAlignment="1" applyProtection="1">
      <alignment vertical="center"/>
      <protection locked="0"/>
    </xf>
    <xf numFmtId="4" fontId="16" fillId="0" borderId="0" xfId="0" applyNumberFormat="1" applyFont="1" applyAlignment="1" applyProtection="1">
      <alignment vertical="center"/>
      <protection locked="0"/>
    </xf>
    <xf numFmtId="4" fontId="14" fillId="3" borderId="33" xfId="0" applyNumberFormat="1" applyFont="1" applyFill="1" applyBorder="1" applyAlignment="1" applyProtection="1">
      <alignment horizontal="center" vertical="center"/>
      <protection locked="0"/>
    </xf>
    <xf numFmtId="1" fontId="10" fillId="3" borderId="52" xfId="0" applyNumberFormat="1" applyFont="1" applyFill="1" applyBorder="1" applyAlignment="1" applyProtection="1">
      <alignment horizontal="center" vertical="center"/>
      <protection locked="0"/>
    </xf>
    <xf numFmtId="0" fontId="14" fillId="0" borderId="23" xfId="0" applyFont="1" applyBorder="1" applyAlignment="1" applyProtection="1">
      <alignment vertical="center"/>
      <protection locked="0"/>
    </xf>
    <xf numFmtId="4" fontId="10" fillId="2" borderId="52" xfId="0" applyNumberFormat="1" applyFont="1" applyFill="1" applyBorder="1" applyAlignment="1" applyProtection="1">
      <alignment horizontal="right" vertical="center"/>
      <protection locked="0"/>
    </xf>
    <xf numFmtId="0" fontId="18" fillId="0" borderId="56" xfId="0" applyFont="1" applyBorder="1" applyAlignment="1" applyProtection="1">
      <alignment vertical="center"/>
      <protection locked="0"/>
    </xf>
    <xf numFmtId="4" fontId="18" fillId="0" borderId="54" xfId="0" applyNumberFormat="1" applyFont="1" applyBorder="1" applyAlignment="1" applyProtection="1">
      <alignment horizontal="right" vertical="center"/>
      <protection locked="0"/>
    </xf>
    <xf numFmtId="0" fontId="14" fillId="0" borderId="56" xfId="0" applyFont="1" applyBorder="1" applyAlignment="1" applyProtection="1">
      <alignment vertical="center"/>
      <protection locked="0"/>
    </xf>
    <xf numFmtId="0" fontId="10" fillId="0" borderId="61" xfId="0" applyFont="1" applyBorder="1" applyAlignment="1" applyProtection="1">
      <alignment horizontal="left" vertical="center"/>
      <protection locked="0"/>
    </xf>
    <xf numFmtId="0" fontId="18" fillId="0" borderId="82" xfId="0" applyFont="1" applyBorder="1" applyAlignment="1" applyProtection="1">
      <alignment vertical="center"/>
      <protection locked="0"/>
    </xf>
    <xf numFmtId="4" fontId="10" fillId="4" borderId="54" xfId="0" applyNumberFormat="1" applyFont="1" applyFill="1" applyBorder="1" applyAlignment="1" applyProtection="1">
      <alignment horizontal="right" vertical="center"/>
      <protection locked="0"/>
    </xf>
    <xf numFmtId="0" fontId="14" fillId="0" borderId="90" xfId="0" applyFont="1" applyBorder="1" applyAlignment="1" applyProtection="1">
      <alignment vertical="center"/>
      <protection locked="0"/>
    </xf>
    <xf numFmtId="0" fontId="10" fillId="0" borderId="91" xfId="0" applyFont="1" applyBorder="1" applyAlignment="1" applyProtection="1">
      <alignment vertical="center"/>
      <protection locked="0"/>
    </xf>
    <xf numFmtId="0" fontId="10" fillId="4" borderId="91" xfId="0" applyFont="1" applyFill="1" applyBorder="1" applyAlignment="1" applyProtection="1">
      <alignment vertical="center"/>
      <protection locked="0"/>
    </xf>
    <xf numFmtId="4" fontId="10" fillId="4" borderId="92" xfId="0" applyNumberFormat="1" applyFont="1" applyFill="1" applyBorder="1" applyAlignment="1" applyProtection="1">
      <alignment horizontal="right" vertical="center"/>
      <protection locked="0"/>
    </xf>
    <xf numFmtId="4" fontId="14" fillId="0" borderId="81" xfId="0" applyNumberFormat="1" applyFont="1" applyBorder="1" applyAlignment="1" applyProtection="1">
      <alignment horizontal="right" vertical="center"/>
      <protection locked="0"/>
    </xf>
    <xf numFmtId="4" fontId="14" fillId="0" borderId="45" xfId="0" applyNumberFormat="1" applyFont="1" applyBorder="1" applyAlignment="1" applyProtection="1">
      <alignment horizontal="right" vertical="center"/>
      <protection locked="0"/>
    </xf>
    <xf numFmtId="4" fontId="14" fillId="5" borderId="69" xfId="0" applyNumberFormat="1" applyFont="1" applyFill="1" applyBorder="1" applyAlignment="1" applyProtection="1">
      <alignment horizontal="right" vertical="center" shrinkToFit="1"/>
      <protection locked="0"/>
    </xf>
    <xf numFmtId="1" fontId="10" fillId="3" borderId="86" xfId="0" applyNumberFormat="1" applyFont="1" applyFill="1" applyBorder="1" applyAlignment="1" applyProtection="1">
      <alignment horizontal="center" vertical="center"/>
      <protection locked="0"/>
    </xf>
    <xf numFmtId="4" fontId="23" fillId="0" borderId="4" xfId="0" applyNumberFormat="1" applyFont="1" applyBorder="1" applyAlignment="1" applyProtection="1">
      <alignment horizontal="right" vertical="center"/>
      <protection locked="0"/>
    </xf>
    <xf numFmtId="0" fontId="16" fillId="0" borderId="23" xfId="0" applyFont="1" applyBorder="1" applyAlignment="1" applyProtection="1">
      <alignment vertical="center"/>
      <protection locked="0"/>
    </xf>
    <xf numFmtId="0" fontId="19" fillId="0" borderId="23" xfId="0" applyFont="1" applyBorder="1" applyAlignment="1" applyProtection="1">
      <alignment horizontal="left" vertical="center"/>
      <protection locked="0"/>
    </xf>
    <xf numFmtId="4" fontId="10" fillId="0" borderId="86" xfId="0" applyNumberFormat="1" applyFont="1" applyBorder="1" applyAlignment="1" applyProtection="1">
      <alignment horizontal="right" vertical="center"/>
      <protection locked="0"/>
    </xf>
    <xf numFmtId="0" fontId="10" fillId="4" borderId="22" xfId="0" applyFont="1" applyFill="1" applyBorder="1" applyAlignment="1" applyProtection="1">
      <alignment vertical="center"/>
      <protection locked="0"/>
    </xf>
    <xf numFmtId="0" fontId="10" fillId="0" borderId="17" xfId="0" applyFont="1" applyBorder="1" applyAlignment="1" applyProtection="1">
      <alignment horizontal="center" vertical="center" wrapText="1"/>
      <protection locked="0"/>
    </xf>
    <xf numFmtId="0" fontId="27" fillId="0" borderId="17" xfId="0" applyFont="1" applyBorder="1" applyAlignment="1" applyProtection="1">
      <alignment horizontal="left" vertical="center"/>
      <protection locked="0"/>
    </xf>
    <xf numFmtId="0" fontId="15" fillId="9" borderId="9" xfId="0" applyFont="1" applyFill="1" applyBorder="1" applyAlignment="1" applyProtection="1">
      <alignment horizontal="center" vertical="center" wrapText="1"/>
      <protection locked="0"/>
    </xf>
    <xf numFmtId="4" fontId="33" fillId="10" borderId="2" xfId="4" applyNumberFormat="1" applyFont="1" applyFill="1" applyBorder="1" applyAlignment="1">
      <alignment horizontal="right" vertical="center"/>
    </xf>
    <xf numFmtId="4" fontId="34" fillId="10" borderId="2" xfId="4" applyNumberFormat="1" applyFont="1" applyFill="1" applyBorder="1" applyAlignment="1">
      <alignment horizontal="right" vertical="center"/>
    </xf>
    <xf numFmtId="4" fontId="33" fillId="10" borderId="3" xfId="4" applyNumberFormat="1" applyFont="1" applyFill="1" applyBorder="1" applyAlignment="1">
      <alignment horizontal="right" vertical="center"/>
    </xf>
    <xf numFmtId="4" fontId="10" fillId="11" borderId="2" xfId="0" applyNumberFormat="1" applyFont="1" applyFill="1" applyBorder="1" applyAlignment="1" applyProtection="1">
      <alignment horizontal="right" vertical="center"/>
      <protection locked="0"/>
    </xf>
    <xf numFmtId="4" fontId="10" fillId="4" borderId="102" xfId="0" applyNumberFormat="1" applyFont="1" applyFill="1" applyBorder="1" applyAlignment="1" applyProtection="1">
      <alignment horizontal="right" vertical="center"/>
      <protection locked="0"/>
    </xf>
    <xf numFmtId="4" fontId="10" fillId="5" borderId="103" xfId="0" applyNumberFormat="1" applyFont="1" applyFill="1" applyBorder="1" applyAlignment="1" applyProtection="1">
      <alignment horizontal="right" vertical="center"/>
      <protection locked="0"/>
    </xf>
    <xf numFmtId="4" fontId="10" fillId="11" borderId="104" xfId="0" applyNumberFormat="1" applyFont="1" applyFill="1" applyBorder="1" applyAlignment="1" applyProtection="1">
      <alignment horizontal="right" vertical="center"/>
      <protection locked="0"/>
    </xf>
    <xf numFmtId="4" fontId="10" fillId="4" borderId="104" xfId="0" applyNumberFormat="1" applyFont="1" applyFill="1" applyBorder="1" applyAlignment="1" applyProtection="1">
      <alignment horizontal="right" vertical="center"/>
      <protection locked="0"/>
    </xf>
    <xf numFmtId="4" fontId="10" fillId="12" borderId="2" xfId="4" applyNumberFormat="1" applyFont="1" applyFill="1" applyBorder="1" applyAlignment="1">
      <alignment horizontal="right" vertical="center"/>
    </xf>
    <xf numFmtId="4" fontId="10" fillId="12" borderId="105" xfId="4" applyNumberFormat="1" applyFont="1" applyFill="1" applyBorder="1" applyAlignment="1">
      <alignment horizontal="right" vertical="center"/>
    </xf>
    <xf numFmtId="4" fontId="10" fillId="0" borderId="7" xfId="0" applyNumberFormat="1" applyFont="1" applyBorder="1" applyAlignment="1" applyProtection="1">
      <alignment horizontal="right" vertical="center"/>
      <protection locked="0"/>
    </xf>
    <xf numFmtId="0" fontId="10" fillId="0" borderId="17" xfId="0" applyFont="1" applyBorder="1" applyAlignment="1" applyProtection="1">
      <alignment vertical="center"/>
      <protection locked="0"/>
    </xf>
    <xf numFmtId="4" fontId="14" fillId="5" borderId="43" xfId="0" applyNumberFormat="1" applyFont="1" applyFill="1" applyBorder="1" applyAlignment="1" applyProtection="1">
      <alignment horizontal="right" vertical="center"/>
      <protection locked="0"/>
    </xf>
    <xf numFmtId="0" fontId="0" fillId="0" borderId="0" xfId="0" applyAlignment="1" applyProtection="1">
      <alignment vertical="center"/>
      <protection locked="0"/>
    </xf>
    <xf numFmtId="4" fontId="14" fillId="5" borderId="76" xfId="0" applyNumberFormat="1" applyFont="1" applyFill="1" applyBorder="1" applyAlignment="1" applyProtection="1">
      <alignment horizontal="right" vertical="center"/>
      <protection locked="0"/>
    </xf>
    <xf numFmtId="4" fontId="14" fillId="5" borderId="44" xfId="0" applyNumberFormat="1" applyFont="1" applyFill="1" applyBorder="1" applyAlignment="1" applyProtection="1">
      <alignment horizontal="right" vertical="center"/>
      <protection locked="0"/>
    </xf>
    <xf numFmtId="4" fontId="10" fillId="0" borderId="20" xfId="0" applyNumberFormat="1" applyFont="1" applyBorder="1" applyAlignment="1" applyProtection="1">
      <alignment horizontal="right" vertical="center"/>
      <protection locked="0"/>
    </xf>
    <xf numFmtId="0" fontId="14" fillId="3" borderId="32" xfId="0" applyFont="1" applyFill="1" applyBorder="1" applyAlignment="1" applyProtection="1">
      <alignment horizontal="center" vertical="center"/>
      <protection locked="0"/>
    </xf>
    <xf numFmtId="0" fontId="35" fillId="3" borderId="1" xfId="0" applyFont="1" applyFill="1" applyBorder="1" applyAlignment="1" applyProtection="1">
      <alignment horizontal="center" vertical="center" wrapText="1"/>
      <protection locked="0"/>
    </xf>
    <xf numFmtId="0" fontId="35" fillId="3" borderId="2" xfId="0" applyFont="1" applyFill="1" applyBorder="1" applyAlignment="1" applyProtection="1">
      <alignment horizontal="center" vertical="center" wrapText="1"/>
      <protection locked="0"/>
    </xf>
    <xf numFmtId="4" fontId="35" fillId="3" borderId="3" xfId="0" applyNumberFormat="1" applyFont="1" applyFill="1" applyBorder="1" applyAlignment="1" applyProtection="1">
      <alignment horizontal="center" vertical="center" wrapText="1"/>
      <protection locked="0"/>
    </xf>
    <xf numFmtId="0" fontId="35" fillId="0" borderId="4" xfId="0" applyFont="1" applyBorder="1" applyAlignment="1" applyProtection="1">
      <alignment horizontal="center" vertical="center" wrapText="1"/>
      <protection locked="0"/>
    </xf>
    <xf numFmtId="0" fontId="35" fillId="3" borderId="5" xfId="0" applyFont="1" applyFill="1" applyBorder="1" applyAlignment="1" applyProtection="1">
      <alignment horizontal="center" vertical="center" wrapText="1"/>
      <protection locked="0"/>
    </xf>
    <xf numFmtId="0" fontId="35" fillId="3" borderId="0" xfId="0" applyFont="1" applyFill="1" applyAlignment="1" applyProtection="1">
      <alignment horizontal="center" vertical="center" wrapText="1"/>
      <protection locked="0"/>
    </xf>
    <xf numFmtId="0" fontId="35" fillId="3" borderId="6" xfId="0" applyFont="1" applyFill="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6" fillId="3" borderId="1" xfId="0" applyFont="1" applyFill="1" applyBorder="1" applyAlignment="1" applyProtection="1">
      <alignment horizontal="center" vertical="center"/>
      <protection locked="0"/>
    </xf>
    <xf numFmtId="0" fontId="36" fillId="3" borderId="2" xfId="0" applyFont="1" applyFill="1" applyBorder="1" applyAlignment="1" applyProtection="1">
      <alignment horizontal="center" vertical="center"/>
      <protection locked="0"/>
    </xf>
    <xf numFmtId="1" fontId="36" fillId="3" borderId="3" xfId="0" applyNumberFormat="1"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3" borderId="7" xfId="0" applyFont="1" applyFill="1" applyBorder="1" applyAlignment="1" applyProtection="1">
      <alignment horizontal="center" vertical="center"/>
      <protection locked="0"/>
    </xf>
    <xf numFmtId="0" fontId="36" fillId="3" borderId="0" xfId="0" applyFont="1" applyFill="1" applyAlignment="1" applyProtection="1">
      <alignment horizontal="center" vertical="center"/>
      <protection locked="0"/>
    </xf>
    <xf numFmtId="0" fontId="36" fillId="3" borderId="3" xfId="0" applyFont="1" applyFill="1" applyBorder="1" applyAlignment="1" applyProtection="1">
      <alignment horizontal="center" vertical="center"/>
      <protection locked="0"/>
    </xf>
    <xf numFmtId="0" fontId="36" fillId="0" borderId="0" xfId="0" applyFont="1" applyAlignment="1" applyProtection="1">
      <alignment vertical="center"/>
      <protection locked="0"/>
    </xf>
    <xf numFmtId="0" fontId="37" fillId="0" borderId="11" xfId="0" applyFont="1" applyBorder="1" applyAlignment="1" applyProtection="1">
      <alignment horizontal="center" vertical="center"/>
      <protection locked="0"/>
    </xf>
    <xf numFmtId="0" fontId="37" fillId="0" borderId="12" xfId="0" applyFont="1" applyBorder="1" applyAlignment="1" applyProtection="1">
      <alignment vertical="center" wrapText="1"/>
      <protection locked="0"/>
    </xf>
    <xf numFmtId="4" fontId="37" fillId="4" borderId="13" xfId="0" applyNumberFormat="1" applyFont="1" applyFill="1" applyBorder="1" applyAlignment="1" applyProtection="1">
      <alignment horizontal="right" vertical="center"/>
      <protection locked="0"/>
    </xf>
    <xf numFmtId="0" fontId="37" fillId="0" borderId="0" xfId="0" applyFont="1" applyAlignment="1" applyProtection="1">
      <alignment vertical="center"/>
      <protection locked="0"/>
    </xf>
    <xf numFmtId="0" fontId="37" fillId="0" borderId="14" xfId="0" applyFont="1" applyBorder="1" applyAlignment="1" applyProtection="1">
      <alignment vertical="center" wrapText="1"/>
      <protection locked="0"/>
    </xf>
    <xf numFmtId="4" fontId="37" fillId="0" borderId="15" xfId="0" applyNumberFormat="1" applyFont="1" applyBorder="1" applyAlignment="1" applyProtection="1">
      <alignment vertical="center"/>
      <protection locked="0"/>
    </xf>
    <xf numFmtId="4" fontId="37" fillId="4" borderId="16" xfId="0" applyNumberFormat="1" applyFont="1" applyFill="1" applyBorder="1" applyAlignment="1" applyProtection="1">
      <alignment horizontal="right" vertical="center"/>
      <protection locked="0"/>
    </xf>
    <xf numFmtId="0" fontId="38" fillId="0" borderId="0" xfId="0" applyFont="1" applyAlignment="1" applyProtection="1">
      <alignment vertical="center"/>
      <protection locked="0"/>
    </xf>
    <xf numFmtId="0" fontId="37" fillId="0" borderId="17" xfId="0" applyFont="1" applyBorder="1" applyAlignment="1" applyProtection="1">
      <alignment horizontal="center" vertical="center"/>
      <protection locked="0"/>
    </xf>
    <xf numFmtId="4" fontId="37" fillId="4" borderId="4" xfId="0" applyNumberFormat="1" applyFont="1" applyFill="1" applyBorder="1" applyAlignment="1" applyProtection="1">
      <alignment horizontal="right" vertical="center"/>
      <protection locked="0"/>
    </xf>
    <xf numFmtId="0" fontId="37" fillId="0" borderId="18" xfId="0" applyFont="1" applyBorder="1" applyAlignment="1" applyProtection="1">
      <alignment horizontal="center" vertical="center"/>
      <protection locked="0"/>
    </xf>
    <xf numFmtId="0" fontId="37" fillId="0" borderId="19" xfId="0" applyFont="1" applyBorder="1" applyAlignment="1" applyProtection="1">
      <alignment vertical="center" wrapText="1"/>
      <protection locked="0"/>
    </xf>
    <xf numFmtId="4" fontId="37" fillId="0" borderId="20" xfId="0" applyNumberFormat="1" applyFont="1" applyBorder="1" applyAlignment="1" applyProtection="1">
      <alignment vertical="center"/>
      <protection locked="0"/>
    </xf>
    <xf numFmtId="4" fontId="37" fillId="5" borderId="21" xfId="0" applyNumberFormat="1" applyFont="1" applyFill="1" applyBorder="1" applyAlignment="1" applyProtection="1">
      <alignment horizontal="right" vertical="center"/>
      <protection locked="0"/>
    </xf>
    <xf numFmtId="0" fontId="37" fillId="0" borderId="2" xfId="0" applyFont="1" applyBorder="1" applyAlignment="1" applyProtection="1">
      <alignment vertical="center" wrapText="1"/>
      <protection locked="0"/>
    </xf>
    <xf numFmtId="49" fontId="37" fillId="0" borderId="7" xfId="0" applyNumberFormat="1" applyFont="1" applyBorder="1" applyAlignment="1" applyProtection="1">
      <alignment vertical="center" wrapText="1"/>
      <protection locked="0"/>
    </xf>
    <xf numFmtId="4" fontId="37" fillId="4" borderId="22" xfId="0" applyNumberFormat="1" applyFont="1" applyFill="1" applyBorder="1" applyAlignment="1" applyProtection="1">
      <alignment horizontal="right" vertical="center"/>
      <protection locked="0"/>
    </xf>
    <xf numFmtId="4" fontId="37" fillId="0" borderId="3" xfId="0" applyNumberFormat="1" applyFont="1" applyBorder="1" applyAlignment="1" applyProtection="1">
      <alignment horizontal="right" vertical="center"/>
      <protection locked="0"/>
    </xf>
    <xf numFmtId="0" fontId="36" fillId="0" borderId="12" xfId="0" applyFont="1" applyBorder="1" applyAlignment="1" applyProtection="1">
      <alignment vertical="center" wrapText="1"/>
      <protection locked="0"/>
    </xf>
    <xf numFmtId="4" fontId="37" fillId="0" borderId="15" xfId="0" applyNumberFormat="1" applyFont="1" applyBorder="1" applyAlignment="1" applyProtection="1">
      <alignment horizontal="center" vertical="center"/>
      <protection locked="0"/>
    </xf>
    <xf numFmtId="0" fontId="37" fillId="0" borderId="7" xfId="0" applyFont="1" applyBorder="1" applyAlignment="1" applyProtection="1">
      <alignment horizontal="left" vertical="center" wrapText="1"/>
      <protection locked="0"/>
    </xf>
    <xf numFmtId="0" fontId="37" fillId="0" borderId="7" xfId="0" applyFont="1" applyBorder="1" applyAlignment="1" applyProtection="1">
      <alignment vertical="center" wrapText="1"/>
      <protection locked="0"/>
    </xf>
    <xf numFmtId="0" fontId="39" fillId="0" borderId="22" xfId="0" applyFont="1" applyBorder="1" applyAlignment="1" applyProtection="1">
      <alignment vertical="center"/>
      <protection locked="0"/>
    </xf>
    <xf numFmtId="0" fontId="37" fillId="0" borderId="22" xfId="0" applyFont="1" applyBorder="1" applyAlignment="1" applyProtection="1">
      <alignment vertical="center"/>
      <protection locked="0"/>
    </xf>
    <xf numFmtId="4" fontId="37" fillId="0" borderId="4" xfId="0" applyNumberFormat="1" applyFont="1" applyBorder="1" applyAlignment="1" applyProtection="1">
      <alignment horizontal="right" vertical="center"/>
      <protection locked="0"/>
    </xf>
    <xf numFmtId="0" fontId="37" fillId="0" borderId="24" xfId="0" applyFont="1" applyBorder="1" applyAlignment="1" applyProtection="1">
      <alignment vertical="center" wrapText="1"/>
      <protection locked="0"/>
    </xf>
    <xf numFmtId="4" fontId="37" fillId="4" borderId="25" xfId="0" applyNumberFormat="1" applyFont="1" applyFill="1" applyBorder="1" applyAlignment="1" applyProtection="1">
      <alignment horizontal="right" vertical="center"/>
      <protection locked="0"/>
    </xf>
    <xf numFmtId="4" fontId="37" fillId="0" borderId="26" xfId="0" applyNumberFormat="1" applyFont="1" applyBorder="1" applyAlignment="1" applyProtection="1">
      <alignment horizontal="right" vertical="center"/>
      <protection locked="0"/>
    </xf>
    <xf numFmtId="4" fontId="35" fillId="5" borderId="29" xfId="0" applyNumberFormat="1" applyFont="1" applyFill="1" applyBorder="1" applyAlignment="1" applyProtection="1">
      <alignment horizontal="right" vertical="center"/>
      <protection locked="0"/>
    </xf>
    <xf numFmtId="4" fontId="36" fillId="0" borderId="0" xfId="0" applyNumberFormat="1" applyFont="1" applyAlignment="1" applyProtection="1">
      <alignment vertical="center"/>
      <protection locked="0"/>
    </xf>
    <xf numFmtId="0" fontId="37" fillId="0" borderId="0" xfId="0" applyFont="1" applyAlignment="1" applyProtection="1">
      <alignment horizontal="center" vertical="center"/>
      <protection locked="0"/>
    </xf>
    <xf numFmtId="4" fontId="37" fillId="0" borderId="0" xfId="0" applyNumberFormat="1" applyFont="1" applyAlignment="1" applyProtection="1">
      <alignment vertical="center"/>
      <protection locked="0"/>
    </xf>
    <xf numFmtId="0" fontId="37" fillId="0" borderId="15" xfId="0" applyFont="1" applyBorder="1" applyAlignment="1" applyProtection="1">
      <alignment vertical="center"/>
      <protection locked="0"/>
    </xf>
    <xf numFmtId="0" fontId="37" fillId="0" borderId="31" xfId="0" applyFont="1" applyBorder="1" applyAlignment="1" applyProtection="1">
      <alignment horizontal="center" vertical="center"/>
      <protection locked="0"/>
    </xf>
    <xf numFmtId="4" fontId="35" fillId="5" borderId="69" xfId="0" applyNumberFormat="1" applyFont="1" applyFill="1" applyBorder="1" applyAlignment="1" applyProtection="1">
      <alignment horizontal="right" vertical="center"/>
      <protection locked="0"/>
    </xf>
    <xf numFmtId="0" fontId="10" fillId="0" borderId="106" xfId="0" applyFont="1" applyBorder="1" applyAlignment="1" applyProtection="1">
      <alignment horizontal="center" vertical="center"/>
      <protection locked="0"/>
    </xf>
    <xf numFmtId="0" fontId="10" fillId="0" borderId="84" xfId="0" applyFont="1" applyBorder="1" applyAlignment="1">
      <alignment horizontal="center" vertical="center"/>
    </xf>
    <xf numFmtId="0" fontId="10" fillId="0" borderId="92" xfId="0" applyFont="1" applyBorder="1" applyAlignment="1" applyProtection="1">
      <alignment vertical="center"/>
      <protection locked="0"/>
    </xf>
    <xf numFmtId="4" fontId="10" fillId="4" borderId="107" xfId="0" applyNumberFormat="1" applyFont="1" applyFill="1" applyBorder="1" applyAlignment="1" applyProtection="1">
      <alignment horizontal="right" vertical="center"/>
      <protection locked="0"/>
    </xf>
    <xf numFmtId="4" fontId="10" fillId="0" borderId="92" xfId="0" applyNumberFormat="1" applyFont="1" applyBorder="1" applyAlignment="1" applyProtection="1">
      <alignment horizontal="right" vertical="center"/>
      <protection locked="0"/>
    </xf>
    <xf numFmtId="4" fontId="10" fillId="5" borderId="107" xfId="0" applyNumberFormat="1" applyFont="1" applyFill="1" applyBorder="1" applyAlignment="1" applyProtection="1">
      <alignment horizontal="right" vertical="center"/>
      <protection locked="0"/>
    </xf>
    <xf numFmtId="4" fontId="10" fillId="5" borderId="54" xfId="0" applyNumberFormat="1" applyFont="1" applyFill="1" applyBorder="1" applyAlignment="1">
      <alignment horizontal="right" vertical="center"/>
    </xf>
    <xf numFmtId="4" fontId="10" fillId="4" borderId="108" xfId="0" applyNumberFormat="1" applyFont="1" applyFill="1" applyBorder="1" applyAlignment="1" applyProtection="1">
      <alignment horizontal="right" vertical="center"/>
      <protection locked="0"/>
    </xf>
    <xf numFmtId="4" fontId="10" fillId="4" borderId="55" xfId="0" applyNumberFormat="1" applyFont="1" applyFill="1" applyBorder="1" applyAlignment="1" applyProtection="1">
      <alignment horizontal="right" vertical="center"/>
      <protection locked="0"/>
    </xf>
    <xf numFmtId="0" fontId="14" fillId="0" borderId="1" xfId="0" applyFont="1" applyBorder="1" applyAlignment="1" applyProtection="1">
      <alignment vertical="center"/>
      <protection locked="0"/>
    </xf>
    <xf numFmtId="0" fontId="10" fillId="0" borderId="120" xfId="0" quotePrefix="1" applyFont="1" applyBorder="1" applyAlignment="1" applyProtection="1">
      <alignment vertical="center"/>
      <protection locked="0"/>
    </xf>
    <xf numFmtId="0" fontId="10" fillId="0" borderId="1" xfId="0" quotePrefix="1" applyFont="1" applyBorder="1" applyAlignment="1" applyProtection="1">
      <alignment vertical="center"/>
      <protection locked="0"/>
    </xf>
    <xf numFmtId="0" fontId="10" fillId="0" borderId="0" xfId="2" applyAlignment="1">
      <alignment vertical="center"/>
    </xf>
    <xf numFmtId="4" fontId="10" fillId="4" borderId="2" xfId="2" applyNumberFormat="1" applyFill="1" applyBorder="1" applyAlignment="1">
      <alignment horizontal="right" vertical="center"/>
    </xf>
    <xf numFmtId="164" fontId="10" fillId="0" borderId="0" xfId="2" applyNumberFormat="1" applyAlignment="1">
      <alignment horizontal="center" vertical="center"/>
    </xf>
    <xf numFmtId="0" fontId="14" fillId="0" borderId="0" xfId="0" applyFont="1" applyAlignment="1" applyProtection="1">
      <alignment horizontal="left" vertical="center"/>
      <protection locked="0"/>
    </xf>
    <xf numFmtId="4" fontId="14" fillId="5" borderId="12" xfId="0" applyNumberFormat="1" applyFont="1" applyFill="1" applyBorder="1" applyAlignment="1" applyProtection="1">
      <alignment horizontal="right" vertical="top"/>
      <protection locked="0"/>
    </xf>
    <xf numFmtId="4" fontId="14" fillId="5" borderId="16" xfId="0" applyNumberFormat="1" applyFont="1" applyFill="1" applyBorder="1" applyAlignment="1" applyProtection="1">
      <alignment horizontal="right" vertical="top"/>
      <protection locked="0"/>
    </xf>
    <xf numFmtId="0" fontId="18" fillId="0" borderId="0" xfId="0" applyFont="1" applyAlignment="1" applyProtection="1">
      <alignment horizontal="left" vertical="top"/>
      <protection locked="0"/>
    </xf>
    <xf numFmtId="0" fontId="18" fillId="0" borderId="0" xfId="0" applyFont="1" applyAlignment="1" applyProtection="1">
      <alignment horizontal="left" vertical="center"/>
      <protection locked="0"/>
    </xf>
    <xf numFmtId="0" fontId="8" fillId="0" borderId="0" xfId="0" applyFont="1" applyAlignment="1" applyProtection="1">
      <alignment horizontal="left" vertical="center"/>
      <protection locked="0"/>
    </xf>
    <xf numFmtId="4" fontId="10" fillId="3" borderId="45" xfId="0" applyNumberFormat="1" applyFont="1" applyFill="1" applyBorder="1" applyAlignment="1" applyProtection="1">
      <alignment horizontal="left" vertical="center"/>
      <protection locked="0"/>
    </xf>
    <xf numFmtId="4" fontId="10" fillId="3" borderId="21" xfId="0" applyNumberFormat="1" applyFont="1" applyFill="1" applyBorder="1" applyAlignment="1" applyProtection="1">
      <alignment horizontal="left" vertical="center"/>
      <protection locked="0"/>
    </xf>
    <xf numFmtId="0" fontId="11" fillId="0" borderId="0" xfId="0" applyFont="1" applyAlignment="1" applyProtection="1">
      <alignment horizontal="right" vertical="center"/>
      <protection locked="0"/>
    </xf>
    <xf numFmtId="0" fontId="14" fillId="0" borderId="0" xfId="0" applyFont="1" applyAlignment="1" applyProtection="1">
      <alignment horizontal="right" vertical="center" wrapText="1"/>
      <protection locked="0"/>
    </xf>
    <xf numFmtId="0" fontId="10" fillId="3" borderId="19" xfId="0" applyFont="1" applyFill="1" applyBorder="1" applyAlignment="1" applyProtection="1">
      <alignment horizontal="right" vertical="center"/>
      <protection locked="0"/>
    </xf>
    <xf numFmtId="0" fontId="10" fillId="3" borderId="45" xfId="0" applyFont="1" applyFill="1" applyBorder="1" applyAlignment="1" applyProtection="1">
      <alignment horizontal="right" vertical="center"/>
      <protection locked="0"/>
    </xf>
    <xf numFmtId="0" fontId="14" fillId="0" borderId="0" xfId="0"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10" fillId="3" borderId="45" xfId="0" applyFont="1" applyFill="1" applyBorder="1" applyAlignment="1" applyProtection="1">
      <alignment horizontal="left" vertical="center"/>
      <protection locked="0"/>
    </xf>
    <xf numFmtId="4" fontId="19" fillId="4" borderId="80" xfId="0" applyNumberFormat="1" applyFont="1" applyFill="1" applyBorder="1" applyAlignment="1" applyProtection="1">
      <alignment horizontal="left" vertical="center"/>
      <protection locked="0"/>
    </xf>
    <xf numFmtId="4" fontId="19" fillId="4" borderId="81" xfId="0" applyNumberFormat="1" applyFont="1" applyFill="1" applyBorder="1" applyAlignment="1" applyProtection="1">
      <alignment horizontal="left" vertical="center"/>
      <protection locked="0"/>
    </xf>
    <xf numFmtId="0" fontId="25" fillId="0" borderId="0" xfId="0" applyFont="1" applyAlignment="1" applyProtection="1">
      <alignment horizontal="left" vertical="center"/>
      <protection locked="0"/>
    </xf>
    <xf numFmtId="4" fontId="14" fillId="0" borderId="51" xfId="0" applyNumberFormat="1" applyFont="1" applyBorder="1" applyAlignment="1" applyProtection="1">
      <alignment horizontal="left" vertical="center"/>
      <protection locked="0"/>
    </xf>
    <xf numFmtId="4" fontId="14" fillId="0" borderId="16" xfId="0" applyNumberFormat="1" applyFont="1" applyBorder="1" applyAlignment="1" applyProtection="1">
      <alignment horizontal="left" vertical="center"/>
      <protection locked="0"/>
    </xf>
    <xf numFmtId="0" fontId="18" fillId="0" borderId="0" xfId="0" applyFont="1" applyAlignment="1" applyProtection="1">
      <alignment horizontal="right" vertical="center"/>
      <protection locked="0"/>
    </xf>
    <xf numFmtId="0" fontId="10" fillId="3" borderId="70" xfId="0" applyFont="1" applyFill="1" applyBorder="1" applyAlignment="1" applyProtection="1">
      <alignment horizontal="right" vertical="center"/>
      <protection locked="0"/>
    </xf>
    <xf numFmtId="0" fontId="10" fillId="3" borderId="20" xfId="0" applyFont="1" applyFill="1" applyBorder="1" applyAlignment="1" applyProtection="1">
      <alignment horizontal="right" vertical="center"/>
      <protection locked="0"/>
    </xf>
    <xf numFmtId="0" fontId="10" fillId="3" borderId="71" xfId="0" applyFont="1" applyFill="1" applyBorder="1" applyAlignment="1" applyProtection="1">
      <alignment horizontal="right" vertical="center"/>
      <protection locked="0"/>
    </xf>
    <xf numFmtId="4" fontId="10" fillId="3" borderId="20" xfId="0" applyNumberFormat="1" applyFont="1" applyFill="1" applyBorder="1" applyAlignment="1" applyProtection="1">
      <alignment horizontal="right" vertical="center"/>
      <protection locked="0"/>
    </xf>
    <xf numFmtId="4" fontId="10" fillId="0" borderId="74" xfId="0" applyNumberFormat="1" applyFont="1" applyBorder="1" applyAlignment="1" applyProtection="1">
      <alignment horizontal="right" vertical="center"/>
      <protection locked="0"/>
    </xf>
    <xf numFmtId="4" fontId="14" fillId="0" borderId="53" xfId="0" applyNumberFormat="1" applyFont="1" applyBorder="1" applyAlignment="1" applyProtection="1">
      <alignment horizontal="right" vertical="center"/>
      <protection locked="0"/>
    </xf>
    <xf numFmtId="4" fontId="14" fillId="0" borderId="74" xfId="0" applyNumberFormat="1" applyFont="1" applyBorder="1" applyAlignment="1" applyProtection="1">
      <alignment horizontal="right" vertical="center"/>
      <protection locked="0"/>
    </xf>
    <xf numFmtId="0" fontId="10" fillId="3" borderId="15" xfId="0" applyFont="1" applyFill="1" applyBorder="1" applyAlignment="1" applyProtection="1">
      <alignment horizontal="right" vertical="center"/>
      <protection locked="0"/>
    </xf>
    <xf numFmtId="40" fontId="10" fillId="3" borderId="15" xfId="0" applyNumberFormat="1" applyFont="1" applyFill="1" applyBorder="1" applyAlignment="1" applyProtection="1">
      <alignment horizontal="right" vertical="center"/>
      <protection locked="0"/>
    </xf>
    <xf numFmtId="0" fontId="10" fillId="3" borderId="51" xfId="0" applyFont="1" applyFill="1" applyBorder="1" applyAlignment="1" applyProtection="1">
      <alignment horizontal="right" vertical="center"/>
      <protection locked="0"/>
    </xf>
    <xf numFmtId="0" fontId="10" fillId="0" borderId="7" xfId="0" applyFont="1" applyBorder="1" applyAlignment="1" applyProtection="1">
      <alignment horizontal="right" vertical="center"/>
      <protection locked="0"/>
    </xf>
    <xf numFmtId="0" fontId="10" fillId="0" borderId="22" xfId="0" applyFont="1" applyBorder="1" applyAlignment="1" applyProtection="1">
      <alignment horizontal="right" vertical="center"/>
      <protection locked="0"/>
    </xf>
    <xf numFmtId="4" fontId="10" fillId="0" borderId="7" xfId="0" quotePrefix="1" applyNumberFormat="1" applyFont="1" applyBorder="1" applyAlignment="1" applyProtection="1">
      <alignment horizontal="right" vertical="center"/>
      <protection locked="0"/>
    </xf>
    <xf numFmtId="4" fontId="10" fillId="0" borderId="7" xfId="1" applyNumberFormat="1" applyFont="1" applyFill="1" applyBorder="1" applyAlignment="1" applyProtection="1">
      <alignment horizontal="right" vertical="center"/>
      <protection locked="0"/>
    </xf>
    <xf numFmtId="40" fontId="10" fillId="0" borderId="0" xfId="1" applyFont="1" applyFill="1" applyBorder="1" applyAlignment="1" applyProtection="1">
      <alignment horizontal="right" vertical="center"/>
      <protection locked="0"/>
    </xf>
    <xf numFmtId="0" fontId="10" fillId="0" borderId="77" xfId="0" applyFont="1" applyBorder="1" applyAlignment="1" applyProtection="1">
      <alignment horizontal="right" vertical="center"/>
      <protection locked="0"/>
    </xf>
    <xf numFmtId="0" fontId="10" fillId="0" borderId="24" xfId="0" applyFont="1" applyBorder="1" applyAlignment="1" applyProtection="1">
      <alignment horizontal="right" vertical="center"/>
      <protection locked="0"/>
    </xf>
    <xf numFmtId="2" fontId="10" fillId="0" borderId="77" xfId="0" applyNumberFormat="1" applyFont="1" applyBorder="1" applyAlignment="1" applyProtection="1">
      <alignment horizontal="right" vertical="center"/>
      <protection locked="0"/>
    </xf>
    <xf numFmtId="0" fontId="10" fillId="0" borderId="0" xfId="0" quotePrefix="1" applyFont="1" applyAlignment="1" applyProtection="1">
      <alignment horizontal="right" vertical="center"/>
      <protection locked="0"/>
    </xf>
    <xf numFmtId="40" fontId="10" fillId="0" borderId="0" xfId="0" applyNumberFormat="1" applyFont="1" applyAlignment="1" applyProtection="1">
      <alignment horizontal="right" vertical="center"/>
      <protection locked="0"/>
    </xf>
    <xf numFmtId="40" fontId="10" fillId="0" borderId="22" xfId="1" applyFont="1" applyFill="1" applyBorder="1" applyAlignment="1" applyProtection="1">
      <alignment horizontal="right" vertical="center"/>
      <protection locked="0"/>
    </xf>
    <xf numFmtId="40" fontId="10" fillId="0" borderId="24" xfId="1" applyFont="1" applyFill="1" applyBorder="1" applyAlignment="1" applyProtection="1">
      <alignment horizontal="right" vertical="center"/>
      <protection locked="0"/>
    </xf>
    <xf numFmtId="40" fontId="10" fillId="0" borderId="77" xfId="0" applyNumberFormat="1" applyFont="1" applyBorder="1" applyAlignment="1" applyProtection="1">
      <alignment horizontal="right" vertical="center"/>
      <protection locked="0"/>
    </xf>
    <xf numFmtId="0" fontId="10" fillId="0" borderId="10" xfId="0" quotePrefix="1" applyFont="1" applyBorder="1" applyAlignment="1" applyProtection="1">
      <alignment horizontal="right" vertical="center"/>
      <protection locked="0"/>
    </xf>
    <xf numFmtId="0" fontId="10" fillId="0" borderId="10" xfId="0" applyFont="1" applyBorder="1" applyAlignment="1" applyProtection="1">
      <alignment horizontal="right" vertical="center"/>
      <protection locked="0"/>
    </xf>
    <xf numFmtId="40" fontId="10" fillId="0" borderId="78" xfId="1" applyFont="1" applyFill="1" applyBorder="1" applyAlignment="1" applyProtection="1">
      <alignment horizontal="right" vertical="center"/>
      <protection locked="0"/>
    </xf>
    <xf numFmtId="40" fontId="10" fillId="0" borderId="7" xfId="1" applyFont="1" applyFill="1" applyBorder="1" applyAlignment="1" applyProtection="1">
      <alignment horizontal="right" vertical="center"/>
      <protection locked="0"/>
    </xf>
    <xf numFmtId="40" fontId="10" fillId="0" borderId="22" xfId="0" applyNumberFormat="1" applyFont="1" applyBorder="1" applyAlignment="1" applyProtection="1">
      <alignment horizontal="right" vertical="center"/>
      <protection locked="0"/>
    </xf>
    <xf numFmtId="0" fontId="10" fillId="0" borderId="25" xfId="0" applyFont="1" applyBorder="1" applyAlignment="1" applyProtection="1">
      <alignment horizontal="right" vertical="center"/>
      <protection locked="0"/>
    </xf>
    <xf numFmtId="0" fontId="10" fillId="0" borderId="22" xfId="0" quotePrefix="1" applyFont="1" applyBorder="1" applyAlignment="1" applyProtection="1">
      <alignment horizontal="left" vertical="center"/>
      <protection locked="0"/>
    </xf>
    <xf numFmtId="0" fontId="10" fillId="0" borderId="0" xfId="0" quotePrefix="1" applyFont="1" applyAlignment="1" applyProtection="1">
      <alignment horizontal="left" vertical="center"/>
      <protection locked="0"/>
    </xf>
    <xf numFmtId="40" fontId="10" fillId="0" borderId="0" xfId="1" applyFont="1" applyFill="1" applyBorder="1" applyAlignment="1" applyProtection="1">
      <alignment horizontal="left" vertical="center"/>
      <protection locked="0"/>
    </xf>
    <xf numFmtId="0" fontId="23" fillId="3" borderId="83" xfId="0" applyFont="1" applyFill="1" applyBorder="1" applyAlignment="1" applyProtection="1">
      <alignment horizontal="left" vertical="center"/>
      <protection locked="0"/>
    </xf>
    <xf numFmtId="0" fontId="23" fillId="3" borderId="20" xfId="0" applyFont="1" applyFill="1" applyBorder="1" applyAlignment="1" applyProtection="1">
      <alignment horizontal="left" vertical="center"/>
      <protection locked="0"/>
    </xf>
    <xf numFmtId="0" fontId="10" fillId="3" borderId="21" xfId="0" applyFont="1" applyFill="1" applyBorder="1" applyAlignment="1" applyProtection="1">
      <alignment horizontal="left" vertical="center"/>
      <protection locked="0"/>
    </xf>
    <xf numFmtId="0" fontId="14" fillId="0" borderId="63" xfId="0" applyFont="1" applyBorder="1" applyAlignment="1" applyProtection="1">
      <alignment horizontal="left" vertical="center"/>
      <protection locked="0"/>
    </xf>
    <xf numFmtId="0" fontId="10" fillId="0" borderId="63" xfId="0" applyFont="1" applyBorder="1" applyAlignment="1" applyProtection="1">
      <alignment horizontal="left" vertical="center"/>
      <protection locked="0"/>
    </xf>
    <xf numFmtId="0" fontId="14" fillId="3" borderId="0" xfId="0" applyFont="1" applyFill="1" applyAlignment="1" applyProtection="1">
      <alignment horizontal="center" vertical="center" wrapText="1"/>
      <protection locked="0"/>
    </xf>
    <xf numFmtId="0" fontId="14" fillId="3" borderId="2" xfId="0" applyFont="1" applyFill="1" applyBorder="1" applyAlignment="1" applyProtection="1">
      <alignment horizontal="center" vertical="center" wrapText="1"/>
      <protection locked="0"/>
    </xf>
    <xf numFmtId="0" fontId="10" fillId="3" borderId="0" xfId="0" applyFont="1" applyFill="1" applyAlignment="1" applyProtection="1">
      <alignment horizontal="center" vertical="center"/>
      <protection locked="0"/>
    </xf>
    <xf numFmtId="0" fontId="32" fillId="0" borderId="0" xfId="0" applyFont="1" applyAlignment="1" applyProtection="1">
      <alignment vertical="center"/>
      <protection locked="0"/>
    </xf>
    <xf numFmtId="4" fontId="14" fillId="5" borderId="78" xfId="0" applyNumberFormat="1" applyFont="1" applyFill="1" applyBorder="1" applyAlignment="1" applyProtection="1">
      <alignment horizontal="right" vertical="center"/>
      <protection locked="0"/>
    </xf>
    <xf numFmtId="4" fontId="14" fillId="5" borderId="9" xfId="0" applyNumberFormat="1" applyFont="1" applyFill="1" applyBorder="1" applyAlignment="1" applyProtection="1">
      <alignment horizontal="right" vertical="center"/>
      <protection locked="0"/>
    </xf>
    <xf numFmtId="4" fontId="14" fillId="5" borderId="6" xfId="0" applyNumberFormat="1" applyFont="1" applyFill="1" applyBorder="1" applyAlignment="1" applyProtection="1">
      <alignment horizontal="right" vertical="center"/>
      <protection locked="0"/>
    </xf>
    <xf numFmtId="4" fontId="19" fillId="5" borderId="80" xfId="0" applyNumberFormat="1" applyFont="1" applyFill="1" applyBorder="1" applyAlignment="1" applyProtection="1">
      <alignment horizontal="right" vertical="center"/>
      <protection locked="0"/>
    </xf>
    <xf numFmtId="4" fontId="10" fillId="11" borderId="22" xfId="0" applyNumberFormat="1" applyFont="1" applyFill="1" applyBorder="1" applyAlignment="1" applyProtection="1">
      <alignment horizontal="right" vertical="center"/>
      <protection locked="0"/>
    </xf>
    <xf numFmtId="0" fontId="41" fillId="0" borderId="0" xfId="0" applyFont="1" applyAlignment="1" applyProtection="1">
      <alignment vertical="center"/>
      <protection locked="0"/>
    </xf>
    <xf numFmtId="0" fontId="10" fillId="0" borderId="22" xfId="0" applyFont="1" applyBorder="1" applyAlignment="1" applyProtection="1">
      <alignment vertical="center"/>
      <protection locked="0"/>
    </xf>
    <xf numFmtId="0" fontId="37" fillId="0" borderId="14" xfId="0" applyFont="1" applyBorder="1" applyAlignment="1" applyProtection="1">
      <alignment horizontal="center" vertical="center"/>
      <protection locked="0"/>
    </xf>
    <xf numFmtId="4" fontId="37" fillId="4" borderId="51" xfId="0" applyNumberFormat="1" applyFont="1" applyFill="1" applyBorder="1" applyAlignment="1" applyProtection="1">
      <alignment horizontal="right" vertical="center"/>
      <protection locked="0"/>
    </xf>
    <xf numFmtId="0" fontId="37" fillId="0" borderId="23" xfId="0" applyFont="1" applyBorder="1" applyAlignment="1" applyProtection="1">
      <alignment horizontal="center" vertical="center"/>
      <protection locked="0"/>
    </xf>
    <xf numFmtId="4" fontId="10" fillId="4" borderId="168" xfId="0" applyNumberFormat="1" applyFont="1" applyFill="1" applyBorder="1" applyAlignment="1" applyProtection="1">
      <alignment horizontal="right" vertical="center"/>
      <protection locked="0"/>
    </xf>
    <xf numFmtId="4" fontId="10" fillId="4" borderId="169" xfId="0" applyNumberFormat="1" applyFont="1" applyFill="1" applyBorder="1" applyAlignment="1" applyProtection="1">
      <alignment horizontal="right" vertical="center"/>
      <protection locked="0"/>
    </xf>
    <xf numFmtId="4" fontId="10" fillId="0" borderId="168" xfId="0" applyNumberFormat="1" applyFont="1" applyBorder="1" applyAlignment="1" applyProtection="1">
      <alignment horizontal="right" vertical="center"/>
      <protection locked="0"/>
    </xf>
    <xf numFmtId="4" fontId="10" fillId="11" borderId="169" xfId="0" applyNumberFormat="1" applyFont="1" applyFill="1" applyBorder="1" applyAlignment="1" applyProtection="1">
      <alignment horizontal="right" vertical="center"/>
      <protection locked="0"/>
    </xf>
    <xf numFmtId="4" fontId="27" fillId="0" borderId="168" xfId="0" applyNumberFormat="1" applyFont="1" applyBorder="1" applyAlignment="1" applyProtection="1">
      <alignment horizontal="right" vertical="center"/>
      <protection locked="0"/>
    </xf>
    <xf numFmtId="4" fontId="27" fillId="0" borderId="170" xfId="0" applyNumberFormat="1" applyFont="1" applyBorder="1" applyAlignment="1" applyProtection="1">
      <alignment horizontal="right" vertical="center"/>
      <protection locked="0"/>
    </xf>
    <xf numFmtId="4" fontId="10" fillId="12" borderId="169" xfId="4" applyNumberFormat="1" applyFont="1" applyFill="1" applyBorder="1" applyAlignment="1">
      <alignment horizontal="right" vertical="center"/>
    </xf>
    <xf numFmtId="0" fontId="16" fillId="0" borderId="169" xfId="0" applyFont="1" applyBorder="1" applyAlignment="1" applyProtection="1">
      <alignment horizontal="right" vertical="center"/>
      <protection locked="0"/>
    </xf>
    <xf numFmtId="4" fontId="10" fillId="0" borderId="58" xfId="0" applyNumberFormat="1" applyFont="1" applyBorder="1" applyAlignment="1" applyProtection="1">
      <alignment horizontal="right" vertical="center"/>
      <protection locked="0"/>
    </xf>
    <xf numFmtId="4" fontId="10" fillId="0" borderId="59" xfId="0" applyNumberFormat="1" applyFont="1" applyBorder="1" applyAlignment="1" applyProtection="1">
      <alignment horizontal="right" vertical="center"/>
      <protection locked="0"/>
    </xf>
    <xf numFmtId="4" fontId="10" fillId="0" borderId="171" xfId="0" applyNumberFormat="1" applyFont="1" applyBorder="1" applyAlignment="1" applyProtection="1">
      <alignment horizontal="right" vertical="center"/>
      <protection locked="0"/>
    </xf>
    <xf numFmtId="4" fontId="10" fillId="0" borderId="169" xfId="0" applyNumberFormat="1" applyFont="1" applyBorder="1" applyAlignment="1" applyProtection="1">
      <alignment horizontal="right" vertical="center"/>
      <protection locked="0"/>
    </xf>
    <xf numFmtId="4" fontId="10" fillId="5" borderId="172" xfId="0" applyNumberFormat="1" applyFont="1" applyFill="1" applyBorder="1" applyAlignment="1" applyProtection="1">
      <alignment horizontal="right" vertical="center"/>
      <protection locked="0"/>
    </xf>
    <xf numFmtId="4" fontId="10" fillId="0" borderId="125" xfId="0" applyNumberFormat="1" applyFont="1" applyBorder="1" applyAlignment="1" applyProtection="1">
      <alignment horizontal="right" vertical="center"/>
      <protection locked="0"/>
    </xf>
    <xf numFmtId="4" fontId="27" fillId="0" borderId="173" xfId="0" applyNumberFormat="1" applyFont="1" applyBorder="1" applyAlignment="1" applyProtection="1">
      <alignment horizontal="right" vertical="center"/>
      <protection locked="0"/>
    </xf>
    <xf numFmtId="4" fontId="10" fillId="5" borderId="125" xfId="0" applyNumberFormat="1" applyFont="1" applyFill="1" applyBorder="1" applyAlignment="1" applyProtection="1">
      <alignment horizontal="right" vertical="center"/>
      <protection locked="0"/>
    </xf>
    <xf numFmtId="4" fontId="27" fillId="0" borderId="172" xfId="0" applyNumberFormat="1" applyFont="1" applyBorder="1" applyAlignment="1" applyProtection="1">
      <alignment horizontal="right" vertical="center"/>
      <protection locked="0"/>
    </xf>
    <xf numFmtId="4" fontId="27" fillId="0" borderId="125" xfId="0" applyNumberFormat="1" applyFont="1" applyBorder="1" applyAlignment="1" applyProtection="1">
      <alignment horizontal="right" vertical="center"/>
      <protection locked="0"/>
    </xf>
    <xf numFmtId="4" fontId="10" fillId="0" borderId="172" xfId="0" applyNumberFormat="1" applyFont="1" applyBorder="1" applyAlignment="1" applyProtection="1">
      <alignment horizontal="right" vertical="center"/>
      <protection locked="0"/>
    </xf>
    <xf numFmtId="4" fontId="10" fillId="4" borderId="105" xfId="0" applyNumberFormat="1" applyFont="1" applyFill="1" applyBorder="1" applyAlignment="1" applyProtection="1">
      <alignment horizontal="right" vertical="center"/>
      <protection locked="0"/>
    </xf>
    <xf numFmtId="4" fontId="10" fillId="5" borderId="175" xfId="0" applyNumberFormat="1" applyFont="1" applyFill="1" applyBorder="1" applyAlignment="1" applyProtection="1">
      <alignment horizontal="right" vertical="center"/>
      <protection locked="0"/>
    </xf>
    <xf numFmtId="4" fontId="10" fillId="3" borderId="40" xfId="0" applyNumberFormat="1" applyFont="1" applyFill="1" applyBorder="1" applyAlignment="1" applyProtection="1">
      <alignment horizontal="right" vertical="center"/>
      <protection locked="0"/>
    </xf>
    <xf numFmtId="4" fontId="10" fillId="3" borderId="43" xfId="0" applyNumberFormat="1" applyFont="1" applyFill="1" applyBorder="1" applyAlignment="1" applyProtection="1">
      <alignment horizontal="right" vertical="center"/>
      <protection locked="0"/>
    </xf>
    <xf numFmtId="4" fontId="10" fillId="3" borderId="69" xfId="0" applyNumberFormat="1" applyFont="1" applyFill="1" applyBorder="1" applyAlignment="1" applyProtection="1">
      <alignment horizontal="right" vertical="center"/>
      <protection locked="0"/>
    </xf>
    <xf numFmtId="4" fontId="14" fillId="5" borderId="5" xfId="0" applyNumberFormat="1" applyFont="1" applyFill="1" applyBorder="1" applyAlignment="1" applyProtection="1">
      <alignment horizontal="right" vertical="center"/>
      <protection locked="0"/>
    </xf>
    <xf numFmtId="4" fontId="10" fillId="0" borderId="176" xfId="0" applyNumberFormat="1" applyFont="1" applyBorder="1" applyAlignment="1" applyProtection="1">
      <alignment horizontal="right" vertical="center"/>
      <protection locked="0"/>
    </xf>
    <xf numFmtId="4" fontId="10" fillId="0" borderId="107" xfId="0" applyNumberFormat="1" applyFont="1" applyBorder="1" applyAlignment="1" applyProtection="1">
      <alignment horizontal="right" vertical="center"/>
      <protection locked="0"/>
    </xf>
    <xf numFmtId="4" fontId="10" fillId="0" borderId="108" xfId="0" applyNumberFormat="1" applyFont="1" applyBorder="1" applyAlignment="1" applyProtection="1">
      <alignment horizontal="right" vertical="center"/>
      <protection locked="0"/>
    </xf>
    <xf numFmtId="0" fontId="10" fillId="3" borderId="40" xfId="0" applyFont="1" applyFill="1" applyBorder="1" applyAlignment="1" applyProtection="1">
      <alignment horizontal="right" vertical="center"/>
      <protection locked="0"/>
    </xf>
    <xf numFmtId="0" fontId="10" fillId="3" borderId="43" xfId="0" applyFont="1" applyFill="1" applyBorder="1" applyAlignment="1" applyProtection="1">
      <alignment horizontal="right" vertical="center"/>
      <protection locked="0"/>
    </xf>
    <xf numFmtId="0" fontId="10" fillId="3" borderId="69" xfId="0" applyFont="1" applyFill="1" applyBorder="1" applyAlignment="1" applyProtection="1">
      <alignment horizontal="right" vertical="center"/>
      <protection locked="0"/>
    </xf>
    <xf numFmtId="0" fontId="10" fillId="0" borderId="77" xfId="0" applyFont="1" applyBorder="1" applyAlignment="1" applyProtection="1">
      <alignment horizontal="left" vertical="center"/>
      <protection locked="0"/>
    </xf>
    <xf numFmtId="0" fontId="16" fillId="0" borderId="0" xfId="0" applyFont="1" applyAlignment="1">
      <alignment vertical="center"/>
    </xf>
    <xf numFmtId="4" fontId="14" fillId="0" borderId="0" xfId="0" applyNumberFormat="1" applyFont="1" applyAlignment="1" applyProtection="1">
      <alignment vertical="center"/>
      <protection locked="0"/>
    </xf>
    <xf numFmtId="0" fontId="11" fillId="0" borderId="0" xfId="0" applyFont="1" applyAlignment="1">
      <alignment vertical="center"/>
    </xf>
    <xf numFmtId="0" fontId="14" fillId="0" borderId="0" xfId="0" applyFont="1" applyAlignment="1">
      <alignment vertical="center"/>
    </xf>
    <xf numFmtId="0" fontId="16"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vertical="center"/>
    </xf>
    <xf numFmtId="4" fontId="10" fillId="0" borderId="21" xfId="0" applyNumberFormat="1" applyFont="1" applyBorder="1" applyAlignment="1" applyProtection="1">
      <alignment horizontal="right" vertical="center"/>
      <protection locked="0"/>
    </xf>
    <xf numFmtId="0" fontId="10" fillId="0" borderId="0" xfId="0" applyFont="1" applyAlignment="1">
      <alignment vertical="center"/>
    </xf>
    <xf numFmtId="164" fontId="14" fillId="0" borderId="0" xfId="2" applyNumberFormat="1" applyFont="1" applyAlignment="1">
      <alignment horizontal="center" vertical="center"/>
    </xf>
    <xf numFmtId="164" fontId="10" fillId="0" borderId="0" xfId="2" applyNumberFormat="1" applyAlignment="1">
      <alignment vertical="center"/>
    </xf>
    <xf numFmtId="4" fontId="14" fillId="5" borderId="43" xfId="2" applyNumberFormat="1" applyFont="1" applyFill="1" applyBorder="1" applyAlignment="1">
      <alignment horizontal="right" vertical="center"/>
    </xf>
    <xf numFmtId="0" fontId="10" fillId="0" borderId="7" xfId="2" applyBorder="1" applyAlignment="1">
      <alignment vertical="center"/>
    </xf>
    <xf numFmtId="164" fontId="10" fillId="0" borderId="2" xfId="2" applyNumberFormat="1" applyBorder="1" applyAlignment="1">
      <alignment vertical="center"/>
    </xf>
    <xf numFmtId="0" fontId="10" fillId="0" borderId="17" xfId="2" applyBorder="1" applyAlignment="1">
      <alignment vertical="center"/>
    </xf>
    <xf numFmtId="0" fontId="19" fillId="0" borderId="0" xfId="2" applyFont="1" applyAlignment="1">
      <alignment vertical="center"/>
    </xf>
    <xf numFmtId="0" fontId="10" fillId="0" borderId="0" xfId="2" applyAlignment="1">
      <alignment horizontal="center" vertical="center"/>
    </xf>
    <xf numFmtId="164" fontId="14" fillId="0" borderId="69" xfId="2" applyNumberFormat="1" applyFont="1" applyBorder="1" applyAlignment="1">
      <alignment horizontal="center" vertical="center"/>
    </xf>
    <xf numFmtId="0" fontId="14" fillId="6" borderId="31" xfId="2" applyFont="1" applyFill="1" applyBorder="1" applyAlignment="1">
      <alignment horizontal="center" vertical="center"/>
    </xf>
    <xf numFmtId="1" fontId="10" fillId="4" borderId="3" xfId="2" applyNumberFormat="1" applyFill="1" applyBorder="1" applyAlignment="1">
      <alignment horizontal="center" vertical="center"/>
    </xf>
    <xf numFmtId="4" fontId="10" fillId="4" borderId="7" xfId="2" applyNumberFormat="1" applyFill="1" applyBorder="1" applyAlignment="1">
      <alignment horizontal="right" vertical="center"/>
    </xf>
    <xf numFmtId="49" fontId="10" fillId="4" borderId="17" xfId="2" applyNumberFormat="1" applyFill="1" applyBorder="1" applyAlignment="1">
      <alignment horizontal="center" vertical="center"/>
    </xf>
    <xf numFmtId="1" fontId="10" fillId="0" borderId="3" xfId="2" applyNumberFormat="1" applyBorder="1" applyAlignment="1">
      <alignment vertical="center"/>
    </xf>
    <xf numFmtId="0" fontId="10" fillId="6" borderId="0" xfId="2" applyFill="1" applyAlignment="1">
      <alignment horizontal="centerContinuous" vertical="center"/>
    </xf>
    <xf numFmtId="0" fontId="10" fillId="0" borderId="0" xfId="2" applyAlignment="1">
      <alignment horizontal="centerContinuous" vertical="center"/>
    </xf>
    <xf numFmtId="0" fontId="19" fillId="0" borderId="0" xfId="2" applyFont="1" applyAlignment="1">
      <alignment horizontal="centerContinuous" vertical="center"/>
    </xf>
    <xf numFmtId="4" fontId="14" fillId="13" borderId="33" xfId="0" applyNumberFormat="1" applyFont="1" applyFill="1" applyBorder="1" applyAlignment="1" applyProtection="1">
      <alignment horizontal="center" vertical="center"/>
      <protection locked="0"/>
    </xf>
    <xf numFmtId="1" fontId="14" fillId="13" borderId="52" xfId="0" applyNumberFormat="1" applyFont="1" applyFill="1" applyBorder="1" applyAlignment="1" applyProtection="1">
      <alignment horizontal="center" vertical="center"/>
      <protection locked="0"/>
    </xf>
    <xf numFmtId="1" fontId="14" fillId="13" borderId="26" xfId="0" applyNumberFormat="1" applyFont="1" applyFill="1" applyBorder="1" applyAlignment="1" applyProtection="1">
      <alignment horizontal="center" vertical="center"/>
      <protection locked="0"/>
    </xf>
    <xf numFmtId="0" fontId="14" fillId="9" borderId="7" xfId="2" applyFont="1" applyFill="1" applyBorder="1" applyAlignment="1">
      <alignment horizontal="centerContinuous" vertical="center" wrapText="1"/>
    </xf>
    <xf numFmtId="0" fontId="14" fillId="9" borderId="7" xfId="2" applyFont="1" applyFill="1" applyBorder="1" applyAlignment="1">
      <alignment horizontal="center" vertical="center" wrapText="1"/>
    </xf>
    <xf numFmtId="0" fontId="14" fillId="9" borderId="164" xfId="2" applyFont="1" applyFill="1" applyBorder="1" applyAlignment="1">
      <alignment horizontal="center" vertical="center"/>
    </xf>
    <xf numFmtId="0" fontId="14" fillId="9" borderId="24" xfId="2" applyFont="1" applyFill="1" applyBorder="1" applyAlignment="1">
      <alignment horizontal="center" vertical="center"/>
    </xf>
    <xf numFmtId="0" fontId="14" fillId="9" borderId="26" xfId="2" applyFont="1" applyFill="1" applyBorder="1" applyAlignment="1">
      <alignment horizontal="center" vertical="center"/>
    </xf>
    <xf numFmtId="0" fontId="14" fillId="9" borderId="23" xfId="2" applyFont="1" applyFill="1" applyBorder="1" applyAlignment="1">
      <alignment horizontal="center" vertical="center"/>
    </xf>
    <xf numFmtId="0" fontId="14" fillId="9" borderId="52" xfId="2" applyFont="1" applyFill="1" applyBorder="1" applyAlignment="1">
      <alignment horizontal="center" vertical="center"/>
    </xf>
    <xf numFmtId="4" fontId="32" fillId="4" borderId="169" xfId="0" applyNumberFormat="1" applyFont="1" applyFill="1" applyBorder="1" applyAlignment="1" applyProtection="1">
      <alignment horizontal="right" vertical="center"/>
      <protection locked="0"/>
    </xf>
    <xf numFmtId="0" fontId="22" fillId="0" borderId="0" xfId="0" applyFont="1" applyProtection="1">
      <protection locked="0"/>
    </xf>
    <xf numFmtId="0" fontId="0" fillId="0" borderId="129" xfId="0" applyBorder="1" applyAlignment="1" applyProtection="1">
      <alignment vertical="center"/>
      <protection locked="0"/>
    </xf>
    <xf numFmtId="4" fontId="10" fillId="0" borderId="130" xfId="0" applyNumberFormat="1" applyFont="1" applyBorder="1" applyAlignment="1" applyProtection="1">
      <alignment vertical="center"/>
      <protection locked="0"/>
    </xf>
    <xf numFmtId="4" fontId="10" fillId="0" borderId="128" xfId="0" applyNumberFormat="1" applyFont="1" applyBorder="1" applyAlignment="1" applyProtection="1">
      <alignment vertical="center"/>
      <protection locked="0"/>
    </xf>
    <xf numFmtId="4" fontId="10" fillId="0" borderId="17" xfId="0" applyNumberFormat="1" applyFont="1" applyBorder="1" applyAlignment="1">
      <alignment horizontal="right" vertical="center"/>
    </xf>
    <xf numFmtId="4" fontId="10" fillId="0" borderId="162" xfId="0" applyNumberFormat="1" applyFont="1" applyBorder="1" applyAlignment="1">
      <alignment horizontal="right" vertical="center"/>
    </xf>
    <xf numFmtId="4" fontId="10" fillId="0" borderId="4" xfId="0" applyNumberFormat="1" applyFont="1" applyBorder="1" applyAlignment="1">
      <alignment horizontal="right" vertical="center"/>
    </xf>
    <xf numFmtId="4" fontId="10" fillId="0" borderId="106" xfId="0" applyNumberFormat="1" applyFont="1" applyBorder="1" applyAlignment="1">
      <alignment horizontal="right" vertical="center"/>
    </xf>
    <xf numFmtId="4" fontId="10" fillId="0" borderId="163" xfId="0" applyNumberFormat="1" applyFont="1" applyBorder="1" applyAlignment="1">
      <alignment horizontal="right" vertical="center"/>
    </xf>
    <xf numFmtId="4" fontId="14" fillId="12" borderId="75" xfId="0" applyNumberFormat="1" applyFont="1" applyFill="1" applyBorder="1" applyAlignment="1">
      <alignment horizontal="right" vertical="center"/>
    </xf>
    <xf numFmtId="4" fontId="14" fillId="0" borderId="75" xfId="0" applyNumberFormat="1" applyFont="1" applyBorder="1" applyAlignment="1">
      <alignment horizontal="right" vertical="center"/>
    </xf>
    <xf numFmtId="4" fontId="10" fillId="0" borderId="134" xfId="0" applyNumberFormat="1" applyFont="1" applyBorder="1" applyAlignment="1">
      <alignment horizontal="right" vertical="center"/>
    </xf>
    <xf numFmtId="4" fontId="10" fillId="12" borderId="135" xfId="0" applyNumberFormat="1" applyFont="1" applyFill="1" applyBorder="1" applyAlignment="1" applyProtection="1">
      <alignment horizontal="right" vertical="center"/>
      <protection locked="0"/>
    </xf>
    <xf numFmtId="4" fontId="10" fillId="0" borderId="84" xfId="0" applyNumberFormat="1" applyFont="1" applyBorder="1" applyAlignment="1">
      <alignment horizontal="right" vertical="center"/>
    </xf>
    <xf numFmtId="4" fontId="10" fillId="12" borderId="136" xfId="0" applyNumberFormat="1" applyFont="1" applyFill="1" applyBorder="1" applyAlignment="1" applyProtection="1">
      <alignment vertical="center"/>
      <protection locked="0"/>
    </xf>
    <xf numFmtId="4" fontId="10" fillId="0" borderId="137" xfId="0" applyNumberFormat="1" applyFont="1" applyBorder="1" applyAlignment="1" applyProtection="1">
      <alignment vertical="center"/>
      <protection locked="0"/>
    </xf>
    <xf numFmtId="4" fontId="10" fillId="0" borderId="1" xfId="0" applyNumberFormat="1" applyFont="1" applyBorder="1" applyAlignment="1">
      <alignment horizontal="right" vertical="center"/>
    </xf>
    <xf numFmtId="4" fontId="10" fillId="0" borderId="143" xfId="0" applyNumberFormat="1" applyFont="1" applyBorder="1" applyAlignment="1" applyProtection="1">
      <alignment horizontal="right" vertical="center"/>
      <protection locked="0"/>
    </xf>
    <xf numFmtId="4" fontId="10" fillId="11" borderId="144" xfId="0" applyNumberFormat="1" applyFont="1" applyFill="1" applyBorder="1" applyAlignment="1" applyProtection="1">
      <alignment vertical="center"/>
      <protection locked="0"/>
    </xf>
    <xf numFmtId="4" fontId="10" fillId="0" borderId="145" xfId="0" applyNumberFormat="1" applyFont="1" applyBorder="1" applyAlignment="1" applyProtection="1">
      <alignment vertical="center"/>
      <protection locked="0"/>
    </xf>
    <xf numFmtId="4" fontId="10" fillId="11" borderId="57" xfId="0" applyNumberFormat="1" applyFont="1" applyFill="1" applyBorder="1" applyAlignment="1">
      <alignment horizontal="right" vertical="center"/>
    </xf>
    <xf numFmtId="4" fontId="10" fillId="0" borderId="19" xfId="0" applyNumberFormat="1" applyFont="1" applyBorder="1" applyAlignment="1" applyProtection="1">
      <alignment vertical="center"/>
      <protection locked="0"/>
    </xf>
    <xf numFmtId="4" fontId="10" fillId="0" borderId="20" xfId="0" applyNumberFormat="1" applyFont="1" applyBorder="1" applyAlignment="1" applyProtection="1">
      <alignment vertical="center"/>
      <protection locked="0"/>
    </xf>
    <xf numFmtId="4" fontId="10" fillId="0" borderId="57" xfId="0" applyNumberFormat="1" applyFont="1" applyBorder="1" applyAlignment="1">
      <alignment horizontal="right" vertical="center"/>
    </xf>
    <xf numFmtId="9" fontId="10" fillId="12" borderId="146" xfId="7" applyFont="1" applyFill="1" applyBorder="1" applyAlignment="1">
      <alignment horizontal="right" vertical="center"/>
    </xf>
    <xf numFmtId="9" fontId="10" fillId="12" borderId="147" xfId="7" applyFont="1" applyFill="1" applyBorder="1" applyAlignment="1">
      <alignment horizontal="right" vertical="center"/>
    </xf>
    <xf numFmtId="4" fontId="10" fillId="0" borderId="52" xfId="0" applyNumberFormat="1" applyFont="1" applyBorder="1" applyAlignment="1" applyProtection="1">
      <alignment horizontal="right" vertical="center"/>
      <protection locked="0"/>
    </xf>
    <xf numFmtId="4" fontId="10" fillId="0" borderId="148" xfId="0" applyNumberFormat="1" applyFont="1" applyBorder="1" applyAlignment="1">
      <alignment horizontal="right" vertical="center"/>
    </xf>
    <xf numFmtId="4" fontId="10" fillId="0" borderId="91" xfId="0" applyNumberFormat="1" applyFont="1" applyBorder="1" applyAlignment="1">
      <alignment horizontal="right" vertical="center"/>
    </xf>
    <xf numFmtId="4" fontId="10" fillId="0" borderId="81" xfId="0" applyNumberFormat="1" applyFont="1" applyBorder="1" applyAlignment="1">
      <alignment horizontal="right" vertical="center"/>
    </xf>
    <xf numFmtId="4" fontId="10" fillId="0" borderId="42" xfId="0" applyNumberFormat="1" applyFont="1" applyBorder="1" applyAlignment="1" applyProtection="1">
      <alignment horizontal="right" vertical="center"/>
      <protection locked="0"/>
    </xf>
    <xf numFmtId="4" fontId="10" fillId="0" borderId="149" xfId="0" applyNumberFormat="1" applyFont="1" applyBorder="1" applyAlignment="1">
      <alignment horizontal="right" vertical="center"/>
    </xf>
    <xf numFmtId="4" fontId="10" fillId="0" borderId="150" xfId="0" applyNumberFormat="1" applyFont="1" applyBorder="1" applyAlignment="1">
      <alignment horizontal="right" vertical="center"/>
    </xf>
    <xf numFmtId="4" fontId="10" fillId="12" borderId="151" xfId="0" applyNumberFormat="1" applyFont="1" applyFill="1" applyBorder="1" applyAlignment="1">
      <alignment horizontal="right" vertical="center"/>
    </xf>
    <xf numFmtId="4" fontId="10" fillId="11" borderId="65" xfId="0" applyNumberFormat="1" applyFont="1" applyFill="1" applyBorder="1" applyAlignment="1" applyProtection="1">
      <alignment horizontal="right" vertical="center"/>
      <protection locked="0"/>
    </xf>
    <xf numFmtId="4" fontId="10" fillId="0" borderId="152" xfId="0" applyNumberFormat="1" applyFont="1" applyBorder="1" applyAlignment="1">
      <alignment horizontal="right" vertical="center"/>
    </xf>
    <xf numFmtId="9" fontId="10" fillId="12" borderId="4" xfId="7" applyFont="1" applyFill="1" applyBorder="1" applyAlignment="1">
      <alignment horizontal="right" vertical="center"/>
    </xf>
    <xf numFmtId="4" fontId="10" fillId="12" borderId="65" xfId="0" applyNumberFormat="1" applyFont="1" applyFill="1" applyBorder="1" applyAlignment="1" applyProtection="1">
      <alignment horizontal="right" vertical="center"/>
      <protection locked="0"/>
    </xf>
    <xf numFmtId="4" fontId="10" fillId="12" borderId="54" xfId="0" applyNumberFormat="1" applyFont="1" applyFill="1" applyBorder="1" applyAlignment="1">
      <alignment horizontal="right" vertical="center"/>
    </xf>
    <xf numFmtId="4" fontId="10" fillId="0" borderId="153" xfId="0" applyNumberFormat="1" applyFont="1" applyBorder="1" applyAlignment="1">
      <alignment horizontal="right" vertical="center"/>
    </xf>
    <xf numFmtId="4" fontId="10" fillId="0" borderId="154" xfId="0" applyNumberFormat="1" applyFont="1" applyBorder="1" applyAlignment="1" applyProtection="1">
      <alignment horizontal="right" vertical="center"/>
      <protection locked="0"/>
    </xf>
    <xf numFmtId="4" fontId="10" fillId="0" borderId="155" xfId="0" applyNumberFormat="1" applyFont="1" applyBorder="1" applyAlignment="1" applyProtection="1">
      <alignment horizontal="right" vertical="center"/>
      <protection locked="0"/>
    </xf>
    <xf numFmtId="4" fontId="10" fillId="12" borderId="73" xfId="0" applyNumberFormat="1" applyFont="1" applyFill="1" applyBorder="1" applyAlignment="1">
      <alignment horizontal="right" vertical="center"/>
    </xf>
    <xf numFmtId="9" fontId="10" fillId="0" borderId="156" xfId="7" applyFont="1" applyFill="1" applyBorder="1" applyAlignment="1">
      <alignment horizontal="right" vertical="center"/>
    </xf>
    <xf numFmtId="9" fontId="10" fillId="0" borderId="4" xfId="7" applyFont="1" applyFill="1" applyBorder="1" applyAlignment="1">
      <alignment horizontal="right" vertical="center"/>
    </xf>
    <xf numFmtId="4" fontId="10" fillId="0" borderId="156" xfId="0" applyNumberFormat="1" applyFont="1" applyBorder="1" applyAlignment="1">
      <alignment horizontal="right" vertical="center"/>
    </xf>
    <xf numFmtId="4" fontId="10" fillId="12" borderId="157" xfId="0" applyNumberFormat="1" applyFont="1" applyFill="1" applyBorder="1" applyAlignment="1">
      <alignment horizontal="right" vertical="center"/>
    </xf>
    <xf numFmtId="4" fontId="10" fillId="4" borderId="41" xfId="0" applyNumberFormat="1" applyFont="1" applyFill="1" applyBorder="1" applyAlignment="1" applyProtection="1">
      <alignment horizontal="right" vertical="center"/>
      <protection locked="0"/>
    </xf>
    <xf numFmtId="4" fontId="10" fillId="4" borderId="133" xfId="0" applyNumberFormat="1" applyFont="1" applyFill="1" applyBorder="1" applyAlignment="1" applyProtection="1">
      <alignment horizontal="right" vertical="center"/>
      <protection locked="0"/>
    </xf>
    <xf numFmtId="4" fontId="10" fillId="0" borderId="159" xfId="0" applyNumberFormat="1" applyFont="1" applyBorder="1" applyAlignment="1">
      <alignment horizontal="right" vertical="center"/>
    </xf>
    <xf numFmtId="9" fontId="10" fillId="12" borderId="156" xfId="7" applyFont="1" applyFill="1" applyBorder="1" applyAlignment="1">
      <alignment horizontal="right" vertical="center"/>
    </xf>
    <xf numFmtId="4" fontId="10" fillId="0" borderId="150" xfId="0" applyNumberFormat="1" applyFont="1" applyBorder="1" applyAlignment="1" applyProtection="1">
      <alignment vertical="center"/>
      <protection locked="0"/>
    </xf>
    <xf numFmtId="4" fontId="14" fillId="12" borderId="43" xfId="0" applyNumberFormat="1" applyFont="1" applyFill="1" applyBorder="1" applyAlignment="1" applyProtection="1">
      <alignment horizontal="right" vertical="center"/>
      <protection locked="0"/>
    </xf>
    <xf numFmtId="4" fontId="14" fillId="12" borderId="40" xfId="0" applyNumberFormat="1" applyFont="1" applyFill="1" applyBorder="1" applyAlignment="1" applyProtection="1">
      <alignment vertical="center"/>
      <protection locked="0"/>
    </xf>
    <xf numFmtId="4" fontId="14" fillId="0" borderId="89" xfId="0" applyNumberFormat="1" applyFont="1" applyBorder="1" applyAlignment="1" applyProtection="1">
      <alignment vertical="center"/>
      <protection locked="0"/>
    </xf>
    <xf numFmtId="4" fontId="14" fillId="12" borderId="67" xfId="0" applyNumberFormat="1" applyFont="1" applyFill="1" applyBorder="1" applyAlignment="1" applyProtection="1">
      <alignment horizontal="right" vertical="center"/>
      <protection locked="0"/>
    </xf>
    <xf numFmtId="4" fontId="14" fillId="0" borderId="69" xfId="0" applyNumberFormat="1" applyFont="1" applyBorder="1" applyAlignment="1" applyProtection="1">
      <alignment horizontal="right" vertical="center"/>
      <protection locked="0"/>
    </xf>
    <xf numFmtId="4" fontId="10" fillId="5" borderId="3" xfId="0" applyNumberFormat="1" applyFont="1" applyFill="1" applyBorder="1" applyAlignment="1">
      <alignment horizontal="right" vertical="center"/>
    </xf>
    <xf numFmtId="4" fontId="10" fillId="3" borderId="5" xfId="0" applyNumberFormat="1" applyFont="1" applyFill="1" applyBorder="1" applyAlignment="1" applyProtection="1">
      <alignment vertical="center"/>
      <protection locked="0"/>
    </xf>
    <xf numFmtId="4" fontId="10" fillId="0" borderId="53" xfId="0" applyNumberFormat="1" applyFont="1" applyBorder="1" applyAlignment="1" applyProtection="1">
      <alignment vertical="center"/>
      <protection locked="0"/>
    </xf>
    <xf numFmtId="2" fontId="10" fillId="0" borderId="0" xfId="0" applyNumberFormat="1" applyFont="1" applyAlignment="1" applyProtection="1">
      <alignment vertical="center"/>
      <protection locked="0"/>
    </xf>
    <xf numFmtId="4" fontId="11" fillId="0" borderId="0" xfId="0" applyNumberFormat="1" applyFont="1" applyAlignment="1" applyProtection="1">
      <alignment horizontal="center" vertical="center"/>
      <protection locked="0"/>
    </xf>
    <xf numFmtId="4" fontId="26" fillId="0" borderId="74" xfId="0" applyNumberFormat="1" applyFont="1" applyBorder="1" applyAlignment="1" applyProtection="1">
      <alignment vertical="center"/>
      <protection locked="0"/>
    </xf>
    <xf numFmtId="4" fontId="26" fillId="0" borderId="0" xfId="0" applyNumberFormat="1" applyFont="1" applyAlignment="1" applyProtection="1">
      <alignment vertical="center"/>
      <protection locked="0"/>
    </xf>
    <xf numFmtId="0" fontId="18" fillId="0" borderId="3" xfId="0" applyFont="1" applyBorder="1" applyAlignment="1" applyProtection="1">
      <alignment vertical="center"/>
      <protection locked="0"/>
    </xf>
    <xf numFmtId="4" fontId="26" fillId="3" borderId="20" xfId="0" applyNumberFormat="1" applyFont="1" applyFill="1" applyBorder="1" applyAlignment="1" applyProtection="1">
      <alignment vertical="center"/>
      <protection locked="0"/>
    </xf>
    <xf numFmtId="4" fontId="11" fillId="4" borderId="0" xfId="0" applyNumberFormat="1" applyFont="1" applyFill="1" applyAlignment="1" applyProtection="1">
      <alignment horizontal="right" vertical="center"/>
      <protection locked="0"/>
    </xf>
    <xf numFmtId="4" fontId="11" fillId="4" borderId="77" xfId="0" applyNumberFormat="1" applyFont="1" applyFill="1" applyBorder="1" applyAlignment="1" applyProtection="1">
      <alignment horizontal="right" vertical="center"/>
      <protection locked="0"/>
    </xf>
    <xf numFmtId="4" fontId="26" fillId="5" borderId="89" xfId="0" applyNumberFormat="1" applyFont="1" applyFill="1" applyBorder="1" applyAlignment="1" applyProtection="1">
      <alignment horizontal="right" vertical="center"/>
      <protection locked="0"/>
    </xf>
    <xf numFmtId="2" fontId="10" fillId="0" borderId="24" xfId="0" applyNumberFormat="1" applyFont="1" applyBorder="1" applyAlignment="1" applyProtection="1">
      <alignment horizontal="right" vertical="center"/>
      <protection locked="0"/>
    </xf>
    <xf numFmtId="2" fontId="10" fillId="0" borderId="22" xfId="1" applyNumberFormat="1" applyFont="1" applyFill="1" applyBorder="1" applyAlignment="1" applyProtection="1">
      <alignment horizontal="right" vertical="center"/>
      <protection locked="0"/>
    </xf>
    <xf numFmtId="0" fontId="5" fillId="0" borderId="0" xfId="0" applyFont="1"/>
    <xf numFmtId="0" fontId="14" fillId="0" borderId="31" xfId="0" quotePrefix="1" applyFont="1" applyBorder="1" applyAlignment="1" applyProtection="1">
      <alignment horizontal="left" vertical="center" wrapText="1"/>
      <protection locked="0"/>
    </xf>
    <xf numFmtId="0" fontId="12" fillId="0" borderId="17" xfId="0" applyFont="1" applyBorder="1" applyAlignment="1" applyProtection="1">
      <alignment horizontal="center" vertical="center"/>
      <protection locked="0"/>
    </xf>
    <xf numFmtId="4" fontId="10" fillId="0" borderId="158" xfId="0" applyNumberFormat="1" applyFont="1" applyBorder="1" applyAlignment="1" applyProtection="1">
      <alignment horizontal="right" vertical="center"/>
      <protection locked="0"/>
    </xf>
    <xf numFmtId="4" fontId="10" fillId="0" borderId="132" xfId="0" applyNumberFormat="1" applyFont="1" applyBorder="1" applyAlignment="1" applyProtection="1">
      <alignment horizontal="right" vertical="center"/>
      <protection locked="0"/>
    </xf>
    <xf numFmtId="0" fontId="14" fillId="3" borderId="62" xfId="0" applyFont="1" applyFill="1" applyBorder="1" applyAlignment="1" applyProtection="1">
      <alignment horizontal="center" vertical="center" wrapText="1"/>
      <protection locked="0"/>
    </xf>
    <xf numFmtId="0" fontId="14" fillId="3" borderId="33" xfId="0" applyFont="1" applyFill="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0" fontId="10" fillId="3" borderId="25" xfId="0" applyFont="1" applyFill="1" applyBorder="1" applyAlignment="1" applyProtection="1">
      <alignment horizontal="center" vertical="center"/>
      <protection locked="0"/>
    </xf>
    <xf numFmtId="0" fontId="10" fillId="0" borderId="76"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49" fontId="10" fillId="4" borderId="0" xfId="0" applyNumberFormat="1" applyFont="1" applyFill="1" applyAlignment="1" applyProtection="1">
      <alignment vertical="center"/>
      <protection locked="0"/>
    </xf>
    <xf numFmtId="0" fontId="10" fillId="0" borderId="74" xfId="0" applyFont="1" applyBorder="1" applyAlignment="1" applyProtection="1">
      <alignment horizontal="left" vertical="center"/>
      <protection locked="0"/>
    </xf>
    <xf numFmtId="0" fontId="14" fillId="9" borderId="32" xfId="0" applyFont="1" applyFill="1" applyBorder="1" applyAlignment="1" applyProtection="1">
      <alignment horizontal="center" vertical="center"/>
      <protection locked="0"/>
    </xf>
    <xf numFmtId="0" fontId="14" fillId="9" borderId="36" xfId="0" applyFont="1" applyFill="1" applyBorder="1" applyAlignment="1" applyProtection="1">
      <alignment horizontal="centerContinuous" vertical="center"/>
      <protection locked="0"/>
    </xf>
    <xf numFmtId="4" fontId="14" fillId="9" borderId="36" xfId="0" applyNumberFormat="1" applyFont="1" applyFill="1" applyBorder="1" applyAlignment="1" applyProtection="1">
      <alignment horizontal="right" vertical="center"/>
      <protection locked="0"/>
    </xf>
    <xf numFmtId="4" fontId="14" fillId="9" borderId="100" xfId="0" applyNumberFormat="1" applyFont="1" applyFill="1" applyBorder="1" applyAlignment="1" applyProtection="1">
      <alignment horizontal="right" vertical="center"/>
      <protection locked="0"/>
    </xf>
    <xf numFmtId="0" fontId="10" fillId="0" borderId="138" xfId="0" applyFont="1" applyBorder="1" applyAlignment="1" applyProtection="1">
      <alignment vertical="center"/>
      <protection locked="0"/>
    </xf>
    <xf numFmtId="0" fontId="19" fillId="10" borderId="139" xfId="0" applyFont="1" applyFill="1" applyBorder="1" applyAlignment="1" applyProtection="1">
      <alignment vertical="center"/>
      <protection locked="0"/>
    </xf>
    <xf numFmtId="3" fontId="10" fillId="4" borderId="140" xfId="0" applyNumberFormat="1" applyFont="1" applyFill="1" applyBorder="1" applyAlignment="1" applyProtection="1">
      <alignment horizontal="right" vertical="center"/>
      <protection locked="0"/>
    </xf>
    <xf numFmtId="4" fontId="0" fillId="0" borderId="141" xfId="0" applyNumberFormat="1" applyBorder="1" applyAlignment="1" applyProtection="1">
      <alignment horizontal="right" vertical="center"/>
      <protection locked="0"/>
    </xf>
    <xf numFmtId="4" fontId="0" fillId="0" borderId="142" xfId="0" applyNumberFormat="1" applyBorder="1" applyAlignment="1" applyProtection="1">
      <alignment horizontal="right" vertical="center"/>
      <protection locked="0"/>
    </xf>
    <xf numFmtId="0" fontId="10" fillId="0" borderId="0" xfId="9" applyAlignment="1" applyProtection="1">
      <alignment horizontal="left" vertical="center"/>
      <protection locked="0"/>
    </xf>
    <xf numFmtId="0" fontId="26" fillId="9" borderId="166" xfId="9" applyFont="1" applyFill="1" applyBorder="1" applyAlignment="1" applyProtection="1">
      <alignment horizontal="center" vertical="center" wrapText="1"/>
      <protection locked="0"/>
    </xf>
    <xf numFmtId="0" fontId="26" fillId="9" borderId="48" xfId="9" applyFont="1" applyFill="1" applyBorder="1" applyAlignment="1" applyProtection="1">
      <alignment horizontal="center" vertical="center" wrapText="1"/>
      <protection locked="0"/>
    </xf>
    <xf numFmtId="0" fontId="26" fillId="9" borderId="124" xfId="0" applyFont="1" applyFill="1" applyBorder="1" applyAlignment="1">
      <alignment horizontal="center" vertical="center" wrapText="1"/>
    </xf>
    <xf numFmtId="0" fontId="18" fillId="0" borderId="0" xfId="2" applyFont="1" applyAlignment="1" applyProtection="1">
      <alignment vertical="center" wrapText="1"/>
      <protection locked="0"/>
    </xf>
    <xf numFmtId="0" fontId="10" fillId="0" borderId="0" xfId="2" applyAlignment="1" applyProtection="1">
      <alignment vertical="center"/>
      <protection locked="0"/>
    </xf>
    <xf numFmtId="0" fontId="14" fillId="3" borderId="33" xfId="2" applyFont="1" applyFill="1" applyBorder="1" applyAlignment="1" applyProtection="1">
      <alignment horizontal="center" vertical="center"/>
      <protection locked="0"/>
    </xf>
    <xf numFmtId="0" fontId="14" fillId="3" borderId="37" xfId="2" applyFont="1" applyFill="1" applyBorder="1" applyAlignment="1" applyProtection="1">
      <alignment horizontal="center" vertical="center"/>
      <protection locked="0"/>
    </xf>
    <xf numFmtId="164" fontId="10" fillId="3" borderId="45" xfId="2" applyNumberFormat="1" applyFill="1" applyBorder="1" applyAlignment="1" applyProtection="1">
      <alignment horizontal="center" vertical="center"/>
      <protection locked="0"/>
    </xf>
    <xf numFmtId="164" fontId="10" fillId="3" borderId="21" xfId="2" applyNumberFormat="1" applyFill="1" applyBorder="1" applyAlignment="1" applyProtection="1">
      <alignment horizontal="center" vertical="center"/>
      <protection locked="0"/>
    </xf>
    <xf numFmtId="164" fontId="10" fillId="0" borderId="0" xfId="2" applyNumberFormat="1" applyAlignment="1" applyProtection="1">
      <alignment horizontal="center" vertical="center"/>
      <protection locked="0"/>
    </xf>
    <xf numFmtId="164" fontId="10" fillId="0" borderId="0" xfId="2" applyNumberFormat="1" applyAlignment="1" applyProtection="1">
      <alignment horizontal="right" vertical="center"/>
      <protection locked="0"/>
    </xf>
    <xf numFmtId="0" fontId="10" fillId="0" borderId="17" xfId="2" applyBorder="1" applyAlignment="1" applyProtection="1">
      <alignment vertical="center"/>
      <protection locked="0"/>
    </xf>
    <xf numFmtId="164" fontId="10" fillId="3" borderId="45" xfId="2" applyNumberFormat="1" applyFill="1" applyBorder="1" applyAlignment="1" applyProtection="1">
      <alignment horizontal="right" vertical="center"/>
      <protection locked="0"/>
    </xf>
    <xf numFmtId="164" fontId="10" fillId="3" borderId="21" xfId="2" applyNumberFormat="1" applyFill="1" applyBorder="1" applyAlignment="1" applyProtection="1">
      <alignment horizontal="right" vertical="center"/>
      <protection locked="0"/>
    </xf>
    <xf numFmtId="3" fontId="10" fillId="4" borderId="2" xfId="2" applyNumberFormat="1" applyFill="1" applyBorder="1" applyAlignment="1" applyProtection="1">
      <alignment horizontal="right" vertical="center"/>
      <protection locked="0"/>
    </xf>
    <xf numFmtId="3" fontId="10" fillId="4" borderId="3" xfId="2" applyNumberFormat="1" applyFill="1" applyBorder="1" applyAlignment="1" applyProtection="1">
      <alignment horizontal="right" vertical="center"/>
      <protection locked="0"/>
    </xf>
    <xf numFmtId="3" fontId="10" fillId="0" borderId="0" xfId="2" applyNumberFormat="1" applyAlignment="1" applyProtection="1">
      <alignment horizontal="right" vertical="center"/>
      <protection locked="0"/>
    </xf>
    <xf numFmtId="4" fontId="10" fillId="4" borderId="2" xfId="2" applyNumberFormat="1" applyFill="1" applyBorder="1" applyAlignment="1" applyProtection="1">
      <alignment horizontal="right" vertical="center"/>
      <protection locked="0"/>
    </xf>
    <xf numFmtId="4" fontId="10" fillId="4" borderId="3" xfId="2" applyNumberFormat="1" applyFill="1" applyBorder="1" applyAlignment="1" applyProtection="1">
      <alignment horizontal="right" vertical="center"/>
      <protection locked="0"/>
    </xf>
    <xf numFmtId="0" fontId="18" fillId="0" borderId="0" xfId="2" applyFont="1" applyAlignment="1" applyProtection="1">
      <alignment horizontal="left" vertical="center"/>
      <protection locked="0"/>
    </xf>
    <xf numFmtId="0" fontId="20" fillId="0" borderId="0" xfId="2" applyFont="1" applyAlignment="1" applyProtection="1">
      <alignment horizontal="center" vertical="center"/>
      <protection locked="0"/>
    </xf>
    <xf numFmtId="0" fontId="15" fillId="3" borderId="48" xfId="2" applyFont="1" applyFill="1" applyBorder="1" applyAlignment="1" applyProtection="1">
      <alignment horizontal="center" vertical="center"/>
      <protection locked="0"/>
    </xf>
    <xf numFmtId="4" fontId="45" fillId="10" borderId="2" xfId="4" applyNumberFormat="1" applyFont="1" applyFill="1" applyBorder="1" applyAlignment="1">
      <alignment horizontal="right" vertical="center"/>
    </xf>
    <xf numFmtId="0" fontId="46" fillId="0" borderId="17" xfId="0" applyFont="1" applyBorder="1" applyAlignment="1" applyProtection="1">
      <alignment horizontal="center" vertical="center" wrapText="1"/>
      <protection locked="0"/>
    </xf>
    <xf numFmtId="0" fontId="10" fillId="0" borderId="59" xfId="0" applyFont="1" applyBorder="1" applyAlignment="1">
      <alignment vertical="center"/>
    </xf>
    <xf numFmtId="0" fontId="10" fillId="0" borderId="2" xfId="0" applyFont="1" applyBorder="1" applyAlignment="1">
      <alignment horizontal="left" vertical="center"/>
    </xf>
    <xf numFmtId="0" fontId="12" fillId="3" borderId="24" xfId="0" applyFont="1" applyFill="1" applyBorder="1" applyAlignment="1" applyProtection="1">
      <alignment horizontal="center" vertical="center"/>
      <protection locked="0"/>
    </xf>
    <xf numFmtId="0" fontId="12" fillId="3" borderId="179" xfId="0" applyFont="1" applyFill="1" applyBorder="1" applyAlignment="1" applyProtection="1">
      <alignment horizontal="center" vertical="center"/>
      <protection locked="0"/>
    </xf>
    <xf numFmtId="4" fontId="10" fillId="3" borderId="6" xfId="0" applyNumberFormat="1" applyFont="1" applyFill="1" applyBorder="1" applyAlignment="1" applyProtection="1">
      <alignment vertical="center"/>
      <protection locked="0"/>
    </xf>
    <xf numFmtId="4" fontId="10" fillId="0" borderId="55" xfId="0" applyNumberFormat="1" applyFont="1" applyBorder="1" applyAlignment="1" applyProtection="1">
      <alignment vertical="center"/>
      <protection locked="0"/>
    </xf>
    <xf numFmtId="2" fontId="10" fillId="0" borderId="2" xfId="0" applyNumberFormat="1" applyFont="1" applyBorder="1" applyAlignment="1" applyProtection="1">
      <alignment vertical="center"/>
      <protection locked="0"/>
    </xf>
    <xf numFmtId="4" fontId="11" fillId="0" borderId="3" xfId="0" applyNumberFormat="1" applyFont="1" applyBorder="1" applyAlignment="1" applyProtection="1">
      <alignment horizontal="center" vertical="center"/>
      <protection locked="0"/>
    </xf>
    <xf numFmtId="4" fontId="26" fillId="0" borderId="55" xfId="0" applyNumberFormat="1" applyFont="1" applyBorder="1" applyAlignment="1" applyProtection="1">
      <alignment vertical="center"/>
      <protection locked="0"/>
    </xf>
    <xf numFmtId="4" fontId="26" fillId="3" borderId="21" xfId="0" applyNumberFormat="1" applyFont="1" applyFill="1" applyBorder="1" applyAlignment="1" applyProtection="1">
      <alignment vertical="center"/>
      <protection locked="0"/>
    </xf>
    <xf numFmtId="0" fontId="0" fillId="0" borderId="0" xfId="0" applyAlignment="1">
      <alignment vertical="center" wrapText="1"/>
    </xf>
    <xf numFmtId="0" fontId="10" fillId="0" borderId="56" xfId="0" applyFont="1" applyBorder="1" applyAlignment="1" applyProtection="1">
      <alignment vertical="center"/>
      <protection locked="0"/>
    </xf>
    <xf numFmtId="0" fontId="14" fillId="0" borderId="17" xfId="0" applyFont="1" applyBorder="1" applyAlignment="1" applyProtection="1">
      <alignment vertical="center"/>
      <protection locked="0"/>
    </xf>
    <xf numFmtId="0" fontId="10" fillId="4" borderId="0" xfId="0" applyFont="1" applyFill="1" applyAlignment="1" applyProtection="1">
      <alignment vertical="center"/>
      <protection locked="0"/>
    </xf>
    <xf numFmtId="0" fontId="10" fillId="4" borderId="57" xfId="0" applyFont="1" applyFill="1" applyBorder="1" applyAlignment="1" applyProtection="1">
      <alignment vertical="center"/>
      <protection locked="0"/>
    </xf>
    <xf numFmtId="0" fontId="29" fillId="2" borderId="180" xfId="0" applyFont="1" applyFill="1" applyBorder="1" applyAlignment="1" applyProtection="1">
      <alignment vertical="center" wrapText="1"/>
      <protection locked="0"/>
    </xf>
    <xf numFmtId="9" fontId="10" fillId="8" borderId="14" xfId="2" applyNumberFormat="1" applyFill="1" applyBorder="1" applyAlignment="1" applyProtection="1">
      <alignment vertical="center"/>
      <protection locked="0"/>
    </xf>
    <xf numFmtId="9" fontId="10" fillId="8" borderId="12" xfId="2" applyNumberFormat="1" applyFill="1" applyBorder="1" applyAlignment="1" applyProtection="1">
      <alignment vertical="center"/>
      <protection locked="0"/>
    </xf>
    <xf numFmtId="4" fontId="10" fillId="0" borderId="144" xfId="0" applyNumberFormat="1" applyFont="1" applyBorder="1" applyAlignment="1" applyProtection="1">
      <alignment horizontal="right" vertical="center"/>
      <protection locked="0"/>
    </xf>
    <xf numFmtId="4" fontId="10" fillId="0" borderId="141" xfId="0" applyNumberFormat="1" applyFont="1" applyBorder="1" applyAlignment="1" applyProtection="1">
      <alignment horizontal="right" vertical="center"/>
      <protection locked="0"/>
    </xf>
    <xf numFmtId="0" fontId="14" fillId="0" borderId="138" xfId="0" applyFont="1" applyBorder="1" applyAlignment="1" applyProtection="1">
      <alignment horizontal="left" vertical="center"/>
      <protection locked="0"/>
    </xf>
    <xf numFmtId="0" fontId="14" fillId="0" borderId="141" xfId="0" applyFont="1" applyBorder="1" applyAlignment="1" applyProtection="1">
      <alignment horizontal="left" vertical="center"/>
      <protection locked="0"/>
    </xf>
    <xf numFmtId="0" fontId="14" fillId="0" borderId="142" xfId="0" applyFont="1" applyBorder="1" applyAlignment="1" applyProtection="1">
      <alignment horizontal="left" vertical="center"/>
      <protection locked="0"/>
    </xf>
    <xf numFmtId="4" fontId="10" fillId="5" borderId="52" xfId="0" applyNumberFormat="1" applyFont="1" applyFill="1" applyBorder="1" applyAlignment="1" applyProtection="1">
      <alignment horizontal="right" vertical="center"/>
      <protection locked="0"/>
    </xf>
    <xf numFmtId="4" fontId="10" fillId="5" borderId="164" xfId="0" applyNumberFormat="1" applyFont="1" applyFill="1" applyBorder="1" applyAlignment="1" applyProtection="1">
      <alignment horizontal="right" vertical="center"/>
      <protection locked="0"/>
    </xf>
    <xf numFmtId="4" fontId="10" fillId="0" borderId="181" xfId="0" applyNumberFormat="1" applyFont="1" applyBorder="1" applyAlignment="1">
      <alignment horizontal="right" vertical="center"/>
    </xf>
    <xf numFmtId="4" fontId="10" fillId="0" borderId="149" xfId="0" applyNumberFormat="1" applyFont="1" applyBorder="1" applyAlignment="1" applyProtection="1">
      <alignment vertical="center"/>
      <protection locked="0"/>
    </xf>
    <xf numFmtId="4" fontId="10" fillId="0" borderId="182" xfId="0" applyNumberFormat="1" applyFont="1" applyBorder="1" applyAlignment="1">
      <alignment horizontal="right" vertical="center"/>
    </xf>
    <xf numFmtId="4" fontId="10" fillId="0" borderId="13" xfId="0" applyNumberFormat="1" applyFont="1" applyBorder="1" applyAlignment="1">
      <alignment horizontal="right" vertical="center"/>
    </xf>
    <xf numFmtId="4" fontId="10" fillId="5" borderId="63" xfId="0" applyNumberFormat="1" applyFont="1" applyFill="1" applyBorder="1" applyAlignment="1" applyProtection="1">
      <alignment horizontal="right" vertical="center"/>
      <protection locked="0"/>
    </xf>
    <xf numFmtId="4" fontId="10" fillId="0" borderId="183" xfId="0" applyNumberFormat="1" applyFont="1" applyBorder="1" applyAlignment="1">
      <alignment horizontal="right" vertical="center"/>
    </xf>
    <xf numFmtId="4" fontId="10" fillId="0" borderId="160" xfId="0" applyNumberFormat="1" applyFont="1" applyBorder="1" applyAlignment="1" applyProtection="1">
      <alignment horizontal="right" vertical="center"/>
      <protection locked="0"/>
    </xf>
    <xf numFmtId="9" fontId="10" fillId="0" borderId="86" xfId="7" applyFont="1" applyFill="1" applyBorder="1" applyAlignment="1">
      <alignment horizontal="right" vertical="center"/>
    </xf>
    <xf numFmtId="49" fontId="10" fillId="0" borderId="63" xfId="9" applyNumberFormat="1" applyBorder="1" applyAlignment="1" applyProtection="1">
      <alignment horizontal="center"/>
      <protection locked="0"/>
    </xf>
    <xf numFmtId="49" fontId="10" fillId="0" borderId="165" xfId="9" applyNumberFormat="1" applyBorder="1" applyAlignment="1" applyProtection="1">
      <alignment horizontal="center"/>
      <protection locked="0"/>
    </xf>
    <xf numFmtId="0" fontId="10" fillId="0" borderId="178" xfId="4" applyFont="1" applyBorder="1" applyAlignment="1">
      <alignment horizontal="left" vertical="center" wrapText="1"/>
    </xf>
    <xf numFmtId="0" fontId="29" fillId="2" borderId="180" xfId="0" applyFont="1" applyFill="1" applyBorder="1" applyAlignment="1" applyProtection="1">
      <alignment horizontal="center" vertical="center" wrapText="1"/>
      <protection locked="0"/>
    </xf>
    <xf numFmtId="0" fontId="10" fillId="0" borderId="185" xfId="0" applyFont="1" applyBorder="1" applyAlignment="1" applyProtection="1">
      <alignment horizontal="center" vertical="center"/>
      <protection locked="0"/>
    </xf>
    <xf numFmtId="4" fontId="14" fillId="5" borderId="10" xfId="0" applyNumberFormat="1" applyFont="1" applyFill="1" applyBorder="1" applyAlignment="1" applyProtection="1">
      <alignment horizontal="right" vertical="center"/>
      <protection locked="0"/>
    </xf>
    <xf numFmtId="49" fontId="10" fillId="4" borderId="30" xfId="0" applyNumberFormat="1" applyFont="1" applyFill="1" applyBorder="1" applyAlignment="1" applyProtection="1">
      <alignment vertical="center"/>
      <protection locked="0"/>
    </xf>
    <xf numFmtId="0" fontId="14" fillId="0" borderId="68" xfId="0" applyFont="1" applyBorder="1" applyAlignment="1" applyProtection="1">
      <alignment horizontal="right" vertical="center"/>
      <protection locked="0"/>
    </xf>
    <xf numFmtId="4" fontId="14" fillId="4" borderId="188" xfId="0" applyNumberFormat="1" applyFont="1" applyFill="1" applyBorder="1" applyAlignment="1" applyProtection="1">
      <alignment horizontal="right" vertical="center"/>
      <protection locked="0"/>
    </xf>
    <xf numFmtId="4" fontId="14" fillId="5" borderId="188" xfId="0" applyNumberFormat="1" applyFont="1" applyFill="1" applyBorder="1" applyAlignment="1" applyProtection="1">
      <alignment horizontal="right" vertical="center"/>
      <protection locked="0"/>
    </xf>
    <xf numFmtId="4" fontId="14" fillId="5" borderId="189" xfId="0" applyNumberFormat="1" applyFont="1" applyFill="1" applyBorder="1" applyAlignment="1" applyProtection="1">
      <alignment horizontal="right" vertical="center"/>
      <protection locked="0"/>
    </xf>
    <xf numFmtId="4" fontId="10" fillId="0" borderId="43" xfId="0" applyNumberFormat="1" applyFont="1" applyBorder="1" applyAlignment="1" applyProtection="1">
      <alignment horizontal="right" vertical="center"/>
      <protection locked="0"/>
    </xf>
    <xf numFmtId="4" fontId="10" fillId="0" borderId="69" xfId="0" applyNumberFormat="1" applyFont="1" applyBorder="1" applyAlignment="1" applyProtection="1">
      <alignment horizontal="right" vertical="center"/>
      <protection locked="0"/>
    </xf>
    <xf numFmtId="0" fontId="10" fillId="0" borderId="133" xfId="0" applyFont="1" applyBorder="1" applyAlignment="1" applyProtection="1">
      <alignment horizontal="center" vertical="center"/>
      <protection locked="0"/>
    </xf>
    <xf numFmtId="4" fontId="10" fillId="3" borderId="33" xfId="0" applyNumberFormat="1" applyFont="1" applyFill="1" applyBorder="1" applyAlignment="1" applyProtection="1">
      <alignment horizontal="right" vertical="center"/>
      <protection locked="0"/>
    </xf>
    <xf numFmtId="4" fontId="10" fillId="3" borderId="37" xfId="0" applyNumberFormat="1" applyFont="1" applyFill="1" applyBorder="1" applyAlignment="1" applyProtection="1">
      <alignment horizontal="right" vertical="center"/>
      <protection locked="0"/>
    </xf>
    <xf numFmtId="4" fontId="10" fillId="0" borderId="191" xfId="0" applyNumberFormat="1" applyFont="1" applyBorder="1" applyAlignment="1" applyProtection="1">
      <alignment horizontal="right" vertical="center"/>
      <protection locked="0"/>
    </xf>
    <xf numFmtId="4" fontId="10" fillId="0" borderId="192" xfId="0" applyNumberFormat="1" applyFont="1" applyBorder="1" applyAlignment="1" applyProtection="1">
      <alignment horizontal="right" vertical="center"/>
      <protection locked="0"/>
    </xf>
    <xf numFmtId="0" fontId="16" fillId="0" borderId="84" xfId="0" applyFont="1" applyBorder="1" applyAlignment="1" applyProtection="1">
      <alignment vertical="center"/>
      <protection locked="0"/>
    </xf>
    <xf numFmtId="0" fontId="16" fillId="0" borderId="83" xfId="0" applyFont="1" applyBorder="1" applyAlignment="1" applyProtection="1">
      <alignment vertical="center"/>
      <protection locked="0"/>
    </xf>
    <xf numFmtId="0" fontId="16" fillId="0" borderId="85" xfId="0" applyFont="1" applyBorder="1" applyAlignment="1" applyProtection="1">
      <alignment vertical="center"/>
      <protection locked="0"/>
    </xf>
    <xf numFmtId="0" fontId="18" fillId="0" borderId="27" xfId="0" applyFont="1" applyBorder="1" applyAlignment="1" applyProtection="1">
      <alignment horizontal="left" vertical="center"/>
      <protection locked="0"/>
    </xf>
    <xf numFmtId="4" fontId="10" fillId="4" borderId="193" xfId="0" applyNumberFormat="1" applyFont="1" applyFill="1" applyBorder="1" applyAlignment="1" applyProtection="1">
      <alignment horizontal="right" vertical="center"/>
      <protection locked="0"/>
    </xf>
    <xf numFmtId="4" fontId="10" fillId="4" borderId="59" xfId="0" applyNumberFormat="1" applyFont="1" applyFill="1" applyBorder="1" applyAlignment="1" applyProtection="1">
      <alignment horizontal="right" vertical="center"/>
      <protection locked="0"/>
    </xf>
    <xf numFmtId="4" fontId="10" fillId="5" borderId="81" xfId="0" applyNumberFormat="1" applyFont="1" applyFill="1" applyBorder="1" applyAlignment="1" applyProtection="1">
      <alignment horizontal="right" vertical="center"/>
      <protection locked="0"/>
    </xf>
    <xf numFmtId="0" fontId="16" fillId="0" borderId="64" xfId="0" applyFont="1" applyBorder="1" applyAlignment="1" applyProtection="1">
      <alignment vertical="center"/>
      <protection locked="0"/>
    </xf>
    <xf numFmtId="0" fontId="10" fillId="0" borderId="190" xfId="0" applyFont="1" applyBorder="1" applyAlignment="1" applyProtection="1">
      <alignment horizontal="center" vertical="center"/>
      <protection locked="0"/>
    </xf>
    <xf numFmtId="0" fontId="10" fillId="0" borderId="73" xfId="0" applyFont="1" applyBorder="1" applyAlignment="1" applyProtection="1">
      <alignment vertical="center" wrapText="1"/>
      <protection locked="0"/>
    </xf>
    <xf numFmtId="0" fontId="10" fillId="0" borderId="73" xfId="0" applyFont="1" applyBorder="1" applyAlignment="1" applyProtection="1">
      <alignment vertical="center"/>
      <protection locked="0"/>
    </xf>
    <xf numFmtId="0" fontId="16" fillId="0" borderId="74" xfId="0" applyFont="1" applyBorder="1" applyAlignment="1" applyProtection="1">
      <alignment horizontal="right" vertical="center"/>
      <protection locked="0"/>
    </xf>
    <xf numFmtId="0" fontId="10" fillId="3" borderId="85" xfId="0" applyFont="1" applyFill="1" applyBorder="1" applyAlignment="1" applyProtection="1">
      <alignment horizontal="center" vertical="center"/>
      <protection locked="0"/>
    </xf>
    <xf numFmtId="0" fontId="10" fillId="3" borderId="97" xfId="0" applyFont="1" applyFill="1" applyBorder="1" applyAlignment="1" applyProtection="1">
      <alignment horizontal="center" vertical="center"/>
      <protection locked="0"/>
    </xf>
    <xf numFmtId="0" fontId="10" fillId="3" borderId="27" xfId="0" applyFont="1" applyFill="1" applyBorder="1" applyAlignment="1" applyProtection="1">
      <alignment horizontal="center" vertical="center" wrapText="1"/>
      <protection locked="0"/>
    </xf>
    <xf numFmtId="0" fontId="10" fillId="0" borderId="167" xfId="0" applyFont="1" applyBorder="1" applyAlignment="1" applyProtection="1">
      <alignment horizontal="center" vertical="center"/>
      <protection locked="0"/>
    </xf>
    <xf numFmtId="0" fontId="10" fillId="0" borderId="168" xfId="4" applyFont="1" applyBorder="1" applyAlignment="1">
      <alignment horizontal="left" vertical="center" wrapText="1"/>
    </xf>
    <xf numFmtId="0" fontId="27" fillId="0" borderId="167" xfId="0" quotePrefix="1" applyFont="1" applyBorder="1" applyAlignment="1" applyProtection="1">
      <alignment horizontal="right" vertical="center"/>
      <protection locked="0"/>
    </xf>
    <xf numFmtId="0" fontId="10" fillId="0" borderId="167" xfId="0" applyFont="1" applyBorder="1" applyAlignment="1" applyProtection="1">
      <alignment horizontal="right" vertical="center"/>
      <protection locked="0"/>
    </xf>
    <xf numFmtId="0" fontId="14" fillId="0" borderId="112" xfId="0" applyFont="1" applyBorder="1" applyAlignment="1" applyProtection="1">
      <alignment vertical="center"/>
      <protection locked="0"/>
    </xf>
    <xf numFmtId="0" fontId="19" fillId="0" borderId="177" xfId="0" applyFont="1" applyBorder="1" applyAlignment="1" applyProtection="1">
      <alignment vertical="center"/>
      <protection locked="0"/>
    </xf>
    <xf numFmtId="0" fontId="19" fillId="0" borderId="1" xfId="0" applyFont="1" applyBorder="1" applyAlignment="1" applyProtection="1">
      <alignment vertical="center"/>
      <protection locked="0"/>
    </xf>
    <xf numFmtId="0" fontId="14" fillId="0" borderId="194" xfId="0" applyFont="1" applyBorder="1" applyAlignment="1" applyProtection="1">
      <alignment vertical="center"/>
      <protection locked="0"/>
    </xf>
    <xf numFmtId="0" fontId="19" fillId="0" borderId="164" xfId="0" applyFont="1" applyBorder="1" applyAlignment="1" applyProtection="1">
      <alignment vertical="center"/>
      <protection locked="0"/>
    </xf>
    <xf numFmtId="0" fontId="14" fillId="0" borderId="38" xfId="0" applyFont="1" applyBorder="1" applyAlignment="1" applyProtection="1">
      <alignment horizontal="right" vertical="center"/>
      <protection locked="0"/>
    </xf>
    <xf numFmtId="0" fontId="19" fillId="0" borderId="32" xfId="0" applyFont="1" applyBorder="1" applyAlignment="1" applyProtection="1">
      <alignment vertical="center"/>
      <protection locked="0"/>
    </xf>
    <xf numFmtId="0" fontId="19" fillId="0" borderId="85" xfId="0" applyFont="1" applyBorder="1" applyAlignment="1" applyProtection="1">
      <alignment vertical="center"/>
      <protection locked="0"/>
    </xf>
    <xf numFmtId="0" fontId="7" fillId="0" borderId="0" xfId="0" applyFont="1" applyAlignment="1">
      <alignment vertical="center" wrapText="1"/>
    </xf>
    <xf numFmtId="0" fontId="14" fillId="0" borderId="85" xfId="0" quotePrefix="1" applyFont="1" applyBorder="1" applyAlignment="1" applyProtection="1">
      <alignment horizontal="left" vertical="center"/>
      <protection locked="0"/>
    </xf>
    <xf numFmtId="49" fontId="10" fillId="4" borderId="2" xfId="0" applyNumberFormat="1" applyFont="1" applyFill="1" applyBorder="1" applyAlignment="1" applyProtection="1">
      <alignment vertical="center"/>
      <protection locked="0"/>
    </xf>
    <xf numFmtId="0" fontId="15" fillId="3" borderId="47" xfId="2" applyFont="1" applyFill="1" applyBorder="1" applyAlignment="1" applyProtection="1">
      <alignment horizontal="center" vertical="center"/>
      <protection locked="0"/>
    </xf>
    <xf numFmtId="0" fontId="10" fillId="0" borderId="107" xfId="0" applyFont="1" applyBorder="1" applyAlignment="1" applyProtection="1">
      <alignment vertical="center"/>
      <protection locked="0"/>
    </xf>
    <xf numFmtId="0" fontId="10" fillId="0" borderId="45" xfId="0" applyFont="1" applyBorder="1" applyAlignment="1" applyProtection="1">
      <alignment horizontal="center" vertical="center"/>
      <protection locked="0"/>
    </xf>
    <xf numFmtId="0" fontId="10" fillId="0" borderId="12" xfId="0" applyFont="1" applyBorder="1" applyAlignment="1" applyProtection="1">
      <alignment vertical="center"/>
      <protection locked="0"/>
    </xf>
    <xf numFmtId="0" fontId="10" fillId="0" borderId="39" xfId="0" applyFont="1" applyBorder="1" applyAlignment="1" applyProtection="1">
      <alignment vertical="center"/>
      <protection locked="0"/>
    </xf>
    <xf numFmtId="4" fontId="10" fillId="4" borderId="46" xfId="2" applyNumberFormat="1" applyFill="1" applyBorder="1" applyAlignment="1" applyProtection="1">
      <alignment horizontal="right" vertical="center"/>
      <protection locked="0"/>
    </xf>
    <xf numFmtId="4" fontId="10" fillId="4" borderId="29" xfId="2" applyNumberFormat="1" applyFill="1" applyBorder="1" applyAlignment="1" applyProtection="1">
      <alignment horizontal="right" vertical="center"/>
      <protection locked="0"/>
    </xf>
    <xf numFmtId="0" fontId="10" fillId="3" borderId="28" xfId="0" applyFont="1" applyFill="1" applyBorder="1" applyAlignment="1" applyProtection="1">
      <alignment horizontal="center" vertical="center"/>
      <protection locked="0"/>
    </xf>
    <xf numFmtId="0" fontId="14" fillId="3" borderId="9" xfId="0" applyFont="1" applyFill="1" applyBorder="1" applyAlignment="1" applyProtection="1">
      <alignment horizontal="center" vertical="center" wrapText="1"/>
      <protection locked="0"/>
    </xf>
    <xf numFmtId="0" fontId="10" fillId="3" borderId="46" xfId="0" applyFont="1" applyFill="1" applyBorder="1" applyAlignment="1" applyProtection="1">
      <alignment horizontal="center" vertical="center"/>
      <protection locked="0"/>
    </xf>
    <xf numFmtId="0" fontId="10" fillId="3" borderId="29" xfId="0" applyFont="1" applyFill="1" applyBorder="1" applyAlignment="1" applyProtection="1">
      <alignment horizontal="center" vertical="center"/>
      <protection locked="0"/>
    </xf>
    <xf numFmtId="0" fontId="10" fillId="0" borderId="14" xfId="0" applyFont="1" applyBorder="1" applyAlignment="1" applyProtection="1">
      <alignment vertical="center"/>
      <protection locked="0"/>
    </xf>
    <xf numFmtId="0" fontId="14" fillId="0" borderId="25" xfId="0" applyFont="1" applyBorder="1" applyAlignment="1" applyProtection="1">
      <alignment horizontal="right"/>
      <protection locked="0"/>
    </xf>
    <xf numFmtId="0" fontId="10" fillId="0" borderId="1" xfId="0" applyFont="1" applyBorder="1" applyAlignment="1" applyProtection="1">
      <alignment horizontal="center" vertical="center" wrapText="1"/>
      <protection locked="0"/>
    </xf>
    <xf numFmtId="4" fontId="10" fillId="12" borderId="22" xfId="0" applyNumberFormat="1" applyFont="1" applyFill="1" applyBorder="1" applyAlignment="1" applyProtection="1">
      <alignment horizontal="right" vertical="center"/>
      <protection locked="0"/>
    </xf>
    <xf numFmtId="0" fontId="10" fillId="0" borderId="170" xfId="4" applyFont="1" applyBorder="1" applyAlignment="1">
      <alignment horizontal="left" vertical="center" wrapText="1"/>
    </xf>
    <xf numFmtId="0" fontId="10" fillId="0" borderId="178" xfId="0" applyFont="1" applyBorder="1" applyAlignment="1" applyProtection="1">
      <alignment vertical="center"/>
      <protection locked="0"/>
    </xf>
    <xf numFmtId="0" fontId="10" fillId="0" borderId="167" xfId="0" applyFont="1" applyBorder="1" applyAlignment="1" applyProtection="1">
      <alignment vertical="center"/>
      <protection locked="0"/>
    </xf>
    <xf numFmtId="0" fontId="10" fillId="0" borderId="177" xfId="0" applyFont="1" applyBorder="1" applyAlignment="1" applyProtection="1">
      <alignment horizontal="center" vertical="center" wrapText="1"/>
      <protection locked="0"/>
    </xf>
    <xf numFmtId="0" fontId="10" fillId="0" borderId="177" xfId="0" applyFont="1" applyBorder="1" applyAlignment="1" applyProtection="1">
      <alignment horizontal="center" vertical="center"/>
      <protection locked="0"/>
    </xf>
    <xf numFmtId="0" fontId="10" fillId="0" borderId="186" xfId="0" applyFont="1" applyBorder="1" applyAlignment="1" applyProtection="1">
      <alignment horizontal="center" vertical="center"/>
      <protection locked="0"/>
    </xf>
    <xf numFmtId="0" fontId="27" fillId="0" borderId="177" xfId="0" applyFont="1" applyBorder="1" applyAlignment="1" applyProtection="1">
      <alignment horizontal="center" vertical="center"/>
      <protection locked="0"/>
    </xf>
    <xf numFmtId="0" fontId="27" fillId="0" borderId="120" xfId="0" applyFont="1" applyBorder="1" applyAlignment="1" applyProtection="1">
      <alignment horizontal="center" vertical="center"/>
      <protection locked="0"/>
    </xf>
    <xf numFmtId="0" fontId="10" fillId="0" borderId="186" xfId="0" applyFont="1" applyBorder="1" applyAlignment="1" applyProtection="1">
      <alignment horizontal="center" vertical="center" wrapText="1"/>
      <protection locked="0"/>
    </xf>
    <xf numFmtId="0" fontId="10" fillId="0" borderId="63" xfId="0" applyFont="1" applyBorder="1" applyAlignment="1" applyProtection="1">
      <alignment horizontal="center" vertical="center"/>
      <protection locked="0"/>
    </xf>
    <xf numFmtId="0" fontId="10" fillId="0" borderId="120" xfId="0" applyFont="1" applyBorder="1" applyAlignment="1" applyProtection="1">
      <alignment horizontal="center" vertical="center"/>
      <protection locked="0"/>
    </xf>
    <xf numFmtId="0" fontId="10" fillId="0" borderId="185" xfId="0" applyFont="1" applyBorder="1" applyAlignment="1" applyProtection="1">
      <alignment horizontal="center" vertical="center" wrapText="1"/>
      <protection locked="0"/>
    </xf>
    <xf numFmtId="0" fontId="10" fillId="0" borderId="184" xfId="0" applyFont="1" applyBorder="1" applyAlignment="1" applyProtection="1">
      <alignment horizontal="center" vertical="center"/>
      <protection locked="0"/>
    </xf>
    <xf numFmtId="0" fontId="10" fillId="0" borderId="84"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protection locked="0"/>
    </xf>
    <xf numFmtId="0" fontId="16" fillId="0" borderId="1" xfId="0" applyFont="1" applyBorder="1" applyAlignment="1" applyProtection="1">
      <alignment vertical="center"/>
      <protection locked="0"/>
    </xf>
    <xf numFmtId="0" fontId="0" fillId="14" borderId="0" xfId="0" applyFill="1" applyAlignment="1">
      <alignment horizontal="left" vertical="center"/>
    </xf>
    <xf numFmtId="0" fontId="0" fillId="14" borderId="0" xfId="0" applyFill="1"/>
    <xf numFmtId="4" fontId="37" fillId="4" borderId="15" xfId="0" applyNumberFormat="1" applyFont="1" applyFill="1" applyBorder="1" applyAlignment="1" applyProtection="1">
      <alignment horizontal="right" vertical="center"/>
      <protection locked="0"/>
    </xf>
    <xf numFmtId="0" fontId="37" fillId="0" borderId="200" xfId="0" applyFont="1" applyBorder="1" applyAlignment="1" applyProtection="1">
      <alignment vertical="center"/>
      <protection locked="0"/>
    </xf>
    <xf numFmtId="4" fontId="37" fillId="0" borderId="14" xfId="0" applyNumberFormat="1" applyFont="1" applyBorder="1" applyAlignment="1" applyProtection="1">
      <alignment horizontal="right" vertical="center"/>
      <protection locked="0"/>
    </xf>
    <xf numFmtId="0" fontId="38" fillId="0" borderId="17" xfId="0" applyFont="1" applyBorder="1" applyAlignment="1" applyProtection="1">
      <alignment vertical="center"/>
      <protection locked="0"/>
    </xf>
    <xf numFmtId="0" fontId="37" fillId="0" borderId="63" xfId="0" applyFont="1" applyBorder="1" applyAlignment="1" applyProtection="1">
      <alignment horizontal="center" vertical="center"/>
      <protection locked="0"/>
    </xf>
    <xf numFmtId="0" fontId="37" fillId="0" borderId="52" xfId="0" applyFont="1" applyBorder="1" applyAlignment="1" applyProtection="1">
      <alignment vertical="center" wrapText="1"/>
      <protection locked="0"/>
    </xf>
    <xf numFmtId="4" fontId="37" fillId="4" borderId="86" xfId="0" applyNumberFormat="1" applyFont="1" applyFill="1" applyBorder="1" applyAlignment="1" applyProtection="1">
      <alignment horizontal="right" vertical="center"/>
      <protection locked="0"/>
    </xf>
    <xf numFmtId="4" fontId="37" fillId="4" borderId="124" xfId="0" applyNumberFormat="1" applyFont="1" applyFill="1" applyBorder="1" applyAlignment="1" applyProtection="1">
      <alignment horizontal="right" vertical="center"/>
      <protection locked="0"/>
    </xf>
    <xf numFmtId="0" fontId="37" fillId="0" borderId="100" xfId="0" applyFont="1" applyBorder="1" applyAlignment="1" applyProtection="1">
      <alignment vertical="center"/>
      <protection locked="0"/>
    </xf>
    <xf numFmtId="0" fontId="37" fillId="0" borderId="30" xfId="0" applyFont="1" applyBorder="1" applyAlignment="1" applyProtection="1">
      <alignment vertical="center"/>
      <protection locked="0"/>
    </xf>
    <xf numFmtId="0" fontId="37" fillId="0" borderId="166" xfId="0" applyFont="1" applyBorder="1" applyAlignment="1" applyProtection="1">
      <alignment horizontal="center" vertical="center"/>
      <protection locked="0"/>
    </xf>
    <xf numFmtId="0" fontId="37" fillId="0" borderId="30" xfId="0" applyFont="1" applyBorder="1" applyAlignment="1" applyProtection="1">
      <alignment horizontal="center" vertical="center"/>
      <protection locked="0"/>
    </xf>
    <xf numFmtId="0" fontId="37" fillId="0" borderId="165" xfId="0" applyFont="1" applyBorder="1" applyAlignment="1" applyProtection="1">
      <alignment horizontal="center" vertical="center"/>
      <protection locked="0"/>
    </xf>
    <xf numFmtId="0" fontId="37" fillId="0" borderId="39" xfId="0" applyFont="1" applyBorder="1" applyAlignment="1" applyProtection="1">
      <alignment vertical="center" wrapText="1"/>
      <protection locked="0"/>
    </xf>
    <xf numFmtId="4" fontId="37" fillId="4" borderId="201" xfId="0" applyNumberFormat="1" applyFont="1" applyFill="1" applyBorder="1" applyAlignment="1" applyProtection="1">
      <alignment horizontal="right" vertical="center"/>
      <protection locked="0"/>
    </xf>
    <xf numFmtId="4" fontId="36" fillId="0" borderId="36" xfId="0" applyNumberFormat="1" applyFont="1" applyBorder="1" applyAlignment="1" applyProtection="1">
      <alignment vertical="center"/>
      <protection locked="0"/>
    </xf>
    <xf numFmtId="0" fontId="36" fillId="0" borderId="36" xfId="0" applyFont="1" applyBorder="1" applyAlignment="1" applyProtection="1">
      <alignment horizontal="center" vertical="center"/>
      <protection locked="0"/>
    </xf>
    <xf numFmtId="0" fontId="37" fillId="0" borderId="85" xfId="0" applyFont="1" applyBorder="1" applyAlignment="1" applyProtection="1">
      <alignment horizontal="center" vertical="center"/>
      <protection locked="0"/>
    </xf>
    <xf numFmtId="0" fontId="37" fillId="0" borderId="64" xfId="0" applyFont="1" applyBorder="1" applyAlignment="1" applyProtection="1">
      <alignment horizontal="center" vertical="center"/>
      <protection locked="0"/>
    </xf>
    <xf numFmtId="0" fontId="37" fillId="0" borderId="164" xfId="0" applyFont="1" applyBorder="1" applyAlignment="1" applyProtection="1">
      <alignment horizontal="center" vertical="center"/>
      <protection locked="0"/>
    </xf>
    <xf numFmtId="0" fontId="37" fillId="0" borderId="28" xfId="0" applyFont="1" applyBorder="1" applyAlignment="1" applyProtection="1">
      <alignment vertical="center" wrapText="1"/>
      <protection locked="0"/>
    </xf>
    <xf numFmtId="0" fontId="37" fillId="0" borderId="97" xfId="0" applyFont="1" applyBorder="1" applyAlignment="1" applyProtection="1">
      <alignment vertical="center"/>
      <protection locked="0"/>
    </xf>
    <xf numFmtId="4" fontId="37" fillId="0" borderId="7" xfId="0" applyNumberFormat="1" applyFont="1" applyBorder="1" applyAlignment="1" applyProtection="1">
      <alignment horizontal="center" vertical="center"/>
      <protection locked="0"/>
    </xf>
    <xf numFmtId="4" fontId="37" fillId="0" borderId="28" xfId="0" applyNumberFormat="1" applyFont="1" applyBorder="1" applyAlignment="1" applyProtection="1">
      <alignment horizontal="center" vertical="center"/>
      <protection locked="0"/>
    </xf>
    <xf numFmtId="0" fontId="37" fillId="0" borderId="25" xfId="0" applyFont="1" applyBorder="1" applyAlignment="1" applyProtection="1">
      <alignment vertical="center"/>
      <protection locked="0"/>
    </xf>
    <xf numFmtId="4" fontId="37" fillId="4" borderId="26" xfId="0" applyNumberFormat="1" applyFont="1" applyFill="1" applyBorder="1" applyAlignment="1" applyProtection="1">
      <alignment horizontal="right" vertical="center"/>
      <protection locked="0"/>
    </xf>
    <xf numFmtId="9" fontId="10" fillId="8" borderId="15" xfId="2" applyNumberFormat="1" applyFill="1" applyBorder="1" applyAlignment="1" applyProtection="1">
      <alignment vertical="center"/>
      <protection locked="0"/>
    </xf>
    <xf numFmtId="0" fontId="19" fillId="0" borderId="17" xfId="2" applyFont="1" applyBorder="1" applyAlignment="1">
      <alignment vertical="center"/>
    </xf>
    <xf numFmtId="0" fontId="10" fillId="0" borderId="32" xfId="2" applyBorder="1" applyAlignment="1">
      <alignment vertical="center"/>
    </xf>
    <xf numFmtId="0" fontId="19" fillId="0" borderId="36" xfId="0" applyFont="1" applyBorder="1" applyAlignment="1" applyProtection="1">
      <alignment vertical="center"/>
      <protection locked="0"/>
    </xf>
    <xf numFmtId="0" fontId="18" fillId="0" borderId="17" xfId="0" applyFont="1" applyBorder="1" applyAlignment="1" applyProtection="1">
      <alignment horizontal="center" vertical="center"/>
      <protection locked="0"/>
    </xf>
    <xf numFmtId="4" fontId="10" fillId="5" borderId="16" xfId="0" applyNumberFormat="1" applyFont="1" applyFill="1" applyBorder="1" applyAlignment="1" applyProtection="1">
      <alignment horizontal="right" vertical="center"/>
      <protection locked="0"/>
    </xf>
    <xf numFmtId="49" fontId="10" fillId="0" borderId="30" xfId="0" applyNumberFormat="1" applyFont="1" applyBorder="1" applyAlignment="1" applyProtection="1">
      <alignment vertical="center"/>
      <protection locked="0"/>
    </xf>
    <xf numFmtId="49" fontId="11" fillId="4" borderId="7" xfId="0" applyNumberFormat="1" applyFont="1" applyFill="1" applyBorder="1" applyAlignment="1" applyProtection="1">
      <alignment horizontal="right" vertical="center"/>
      <protection locked="0"/>
    </xf>
    <xf numFmtId="0" fontId="11" fillId="0" borderId="17" xfId="0" applyFont="1" applyBorder="1" applyAlignment="1" applyProtection="1">
      <alignment vertical="center"/>
      <protection locked="0"/>
    </xf>
    <xf numFmtId="4" fontId="26" fillId="0" borderId="32" xfId="0" applyNumberFormat="1" applyFont="1" applyBorder="1" applyAlignment="1" applyProtection="1">
      <alignment horizontal="right" vertical="center"/>
      <protection locked="0"/>
    </xf>
    <xf numFmtId="4" fontId="10" fillId="11" borderId="73" xfId="0" applyNumberFormat="1" applyFont="1" applyFill="1" applyBorder="1" applyAlignment="1">
      <alignment horizontal="right" vertical="center"/>
    </xf>
    <xf numFmtId="0" fontId="27" fillId="0" borderId="0" xfId="0" quotePrefix="1" applyFont="1" applyAlignment="1" applyProtection="1">
      <alignment vertical="center"/>
      <protection locked="0"/>
    </xf>
    <xf numFmtId="0" fontId="11" fillId="0" borderId="0" xfId="0" applyFont="1" applyAlignment="1" applyProtection="1">
      <alignment horizontal="center" vertical="center" wrapText="1"/>
      <protection locked="0"/>
    </xf>
    <xf numFmtId="0" fontId="11" fillId="10" borderId="0" xfId="0" applyFont="1" applyFill="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4" fillId="0" borderId="0" xfId="0" applyFont="1" applyAlignment="1">
      <alignment horizontal="right"/>
    </xf>
    <xf numFmtId="0" fontId="14" fillId="0" borderId="0" xfId="2" applyFont="1" applyAlignment="1">
      <alignment horizontal="right" vertical="center"/>
    </xf>
    <xf numFmtId="0" fontId="14" fillId="0" borderId="0" xfId="0" applyFont="1" applyAlignment="1">
      <alignment horizontal="right" vertical="center"/>
    </xf>
    <xf numFmtId="4" fontId="10" fillId="0" borderId="0" xfId="0" applyNumberFormat="1" applyFont="1" applyAlignment="1" applyProtection="1">
      <alignment horizontal="right" vertical="center"/>
      <protection locked="0"/>
    </xf>
    <xf numFmtId="1" fontId="10" fillId="11" borderId="12" xfId="9" applyNumberFormat="1" applyFill="1" applyBorder="1" applyProtection="1">
      <protection locked="0"/>
    </xf>
    <xf numFmtId="1" fontId="10" fillId="11" borderId="39" xfId="9" applyNumberFormat="1" applyFill="1" applyBorder="1" applyProtection="1">
      <protection locked="0"/>
    </xf>
    <xf numFmtId="4" fontId="10" fillId="0" borderId="2" xfId="2" applyNumberFormat="1" applyBorder="1" applyAlignment="1" applyProtection="1">
      <alignment horizontal="right" vertical="center"/>
      <protection locked="0"/>
    </xf>
    <xf numFmtId="4" fontId="10" fillId="0" borderId="3" xfId="2" applyNumberFormat="1" applyBorder="1" applyAlignment="1" applyProtection="1">
      <alignment horizontal="right" vertical="center"/>
      <protection locked="0"/>
    </xf>
    <xf numFmtId="4" fontId="10" fillId="6" borderId="2" xfId="2" applyNumberFormat="1" applyFill="1" applyBorder="1" applyAlignment="1" applyProtection="1">
      <alignment horizontal="right" vertical="center"/>
      <protection locked="0"/>
    </xf>
    <xf numFmtId="4" fontId="10" fillId="6" borderId="3" xfId="2" applyNumberFormat="1" applyFill="1" applyBorder="1" applyAlignment="1" applyProtection="1">
      <alignment horizontal="right" vertical="center"/>
      <protection locked="0"/>
    </xf>
    <xf numFmtId="4" fontId="10" fillId="4" borderId="93" xfId="2" applyNumberFormat="1" applyFill="1" applyBorder="1" applyAlignment="1" applyProtection="1">
      <alignment vertical="center"/>
      <protection locked="0"/>
    </xf>
    <xf numFmtId="4" fontId="10" fillId="7" borderId="49" xfId="2" applyNumberFormat="1" applyFill="1" applyBorder="1" applyAlignment="1" applyProtection="1">
      <alignment vertical="center"/>
      <protection locked="0"/>
    </xf>
    <xf numFmtId="4" fontId="10" fillId="4" borderId="94" xfId="2" applyNumberFormat="1" applyFill="1" applyBorder="1" applyAlignment="1" applyProtection="1">
      <alignment vertical="center"/>
      <protection locked="0"/>
    </xf>
    <xf numFmtId="4" fontId="10" fillId="7" borderId="2" xfId="2" applyNumberFormat="1" applyFill="1" applyBorder="1" applyAlignment="1" applyProtection="1">
      <alignment vertical="center"/>
      <protection locked="0"/>
    </xf>
    <xf numFmtId="4" fontId="10" fillId="4" borderId="95" xfId="2" applyNumberFormat="1" applyFill="1" applyBorder="1" applyAlignment="1" applyProtection="1">
      <alignment vertical="center"/>
      <protection locked="0"/>
    </xf>
    <xf numFmtId="4" fontId="10" fillId="8" borderId="50" xfId="2" applyNumberFormat="1" applyFill="1" applyBorder="1" applyAlignment="1" applyProtection="1">
      <alignment vertical="center"/>
      <protection locked="0"/>
    </xf>
    <xf numFmtId="4" fontId="10" fillId="8" borderId="49" xfId="2" applyNumberFormat="1" applyFill="1" applyBorder="1" applyAlignment="1" applyProtection="1">
      <alignment vertical="center"/>
      <protection locked="0"/>
    </xf>
    <xf numFmtId="4" fontId="9" fillId="0" borderId="7" xfId="0" applyNumberFormat="1" applyFont="1" applyBorder="1" applyAlignment="1" applyProtection="1">
      <alignment horizontal="right" vertical="center"/>
      <protection locked="0"/>
    </xf>
    <xf numFmtId="4" fontId="10" fillId="4" borderId="72" xfId="0" applyNumberFormat="1" applyFont="1" applyFill="1" applyBorder="1" applyAlignment="1" applyProtection="1">
      <alignment horizontal="right" vertical="center"/>
      <protection locked="0"/>
    </xf>
    <xf numFmtId="4" fontId="10" fillId="11" borderId="72" xfId="0" applyNumberFormat="1" applyFont="1" applyFill="1" applyBorder="1" applyAlignment="1" applyProtection="1">
      <alignment horizontal="right" vertical="center"/>
      <protection locked="0"/>
    </xf>
    <xf numFmtId="4" fontId="9" fillId="0" borderId="0" xfId="0" applyNumberFormat="1" applyFont="1" applyAlignment="1" applyProtection="1">
      <alignment horizontal="right" vertical="center"/>
      <protection locked="0"/>
    </xf>
    <xf numFmtId="4" fontId="10" fillId="12" borderId="60" xfId="0" applyNumberFormat="1" applyFont="1" applyFill="1" applyBorder="1" applyAlignment="1" applyProtection="1">
      <alignment horizontal="right" vertical="center"/>
      <protection locked="0"/>
    </xf>
    <xf numFmtId="4" fontId="10" fillId="12" borderId="4" xfId="0" applyNumberFormat="1" applyFont="1" applyFill="1" applyBorder="1" applyAlignment="1" applyProtection="1">
      <alignment horizontal="right" vertical="center"/>
      <protection locked="0"/>
    </xf>
    <xf numFmtId="4" fontId="18" fillId="0" borderId="14" xfId="0" applyNumberFormat="1" applyFont="1" applyBorder="1" applyAlignment="1" applyProtection="1">
      <alignment horizontal="right" vertical="center"/>
      <protection locked="0"/>
    </xf>
    <xf numFmtId="4" fontId="18" fillId="0" borderId="15" xfId="0" applyNumberFormat="1" applyFont="1" applyBorder="1" applyAlignment="1" applyProtection="1">
      <alignment horizontal="right" vertical="center"/>
      <protection locked="0"/>
    </xf>
    <xf numFmtId="4" fontId="8" fillId="0" borderId="7" xfId="0" applyNumberFormat="1" applyFont="1" applyBorder="1" applyAlignment="1" applyProtection="1">
      <alignment horizontal="right" vertical="center"/>
      <protection locked="0"/>
    </xf>
    <xf numFmtId="4" fontId="8" fillId="0" borderId="0" xfId="0" applyNumberFormat="1" applyFont="1" applyAlignment="1" applyProtection="1">
      <alignment horizontal="right" vertical="center"/>
      <protection locked="0"/>
    </xf>
    <xf numFmtId="4" fontId="10" fillId="0" borderId="0" xfId="0" quotePrefix="1" applyNumberFormat="1" applyFont="1" applyAlignment="1" applyProtection="1">
      <alignment horizontal="right" vertical="center"/>
      <protection locked="0"/>
    </xf>
    <xf numFmtId="4" fontId="14" fillId="0" borderId="14" xfId="0" applyNumberFormat="1" applyFont="1" applyBorder="1" applyAlignment="1" applyProtection="1">
      <alignment horizontal="right" vertical="center"/>
      <protection locked="0"/>
    </xf>
    <xf numFmtId="4" fontId="10" fillId="0" borderId="14" xfId="0" quotePrefix="1" applyNumberFormat="1" applyFont="1" applyBorder="1" applyAlignment="1" applyProtection="1">
      <alignment horizontal="right" vertical="center"/>
      <protection locked="0"/>
    </xf>
    <xf numFmtId="4" fontId="8" fillId="0" borderId="15" xfId="0" applyNumberFormat="1" applyFont="1" applyBorder="1" applyAlignment="1" applyProtection="1">
      <alignment horizontal="right" vertical="center"/>
      <protection locked="0"/>
    </xf>
    <xf numFmtId="4" fontId="14" fillId="5" borderId="13" xfId="1" applyNumberFormat="1" applyFont="1" applyFill="1" applyBorder="1" applyAlignment="1" applyProtection="1">
      <alignment horizontal="right" vertical="center"/>
      <protection locked="0"/>
    </xf>
    <xf numFmtId="4" fontId="0" fillId="5" borderId="4" xfId="0" applyNumberFormat="1" applyFill="1" applyBorder="1" applyAlignment="1" applyProtection="1">
      <alignment horizontal="right" vertical="center"/>
      <protection locked="0"/>
    </xf>
    <xf numFmtId="4" fontId="14" fillId="5" borderId="54" xfId="0" applyNumberFormat="1" applyFont="1" applyFill="1" applyBorder="1" applyAlignment="1" applyProtection="1">
      <alignment horizontal="right" vertical="center"/>
      <protection locked="0"/>
    </xf>
    <xf numFmtId="4" fontId="14" fillId="5" borderId="73" xfId="0" applyNumberFormat="1" applyFont="1" applyFill="1" applyBorder="1" applyAlignment="1" applyProtection="1">
      <alignment horizontal="right" vertical="center"/>
      <protection locked="0"/>
    </xf>
    <xf numFmtId="4" fontId="14" fillId="5" borderId="75" xfId="0" applyNumberFormat="1" applyFont="1" applyFill="1" applyBorder="1" applyAlignment="1" applyProtection="1">
      <alignment horizontal="right" vertical="center"/>
      <protection locked="0"/>
    </xf>
    <xf numFmtId="4" fontId="18" fillId="0" borderId="7" xfId="0" applyNumberFormat="1" applyFont="1" applyBorder="1" applyAlignment="1" applyProtection="1">
      <alignment horizontal="right" vertical="center"/>
      <protection locked="0"/>
    </xf>
    <xf numFmtId="4" fontId="14" fillId="5" borderId="75" xfId="1" applyNumberFormat="1" applyFont="1" applyFill="1" applyBorder="1" applyAlignment="1" applyProtection="1">
      <alignment horizontal="right" vertical="center"/>
      <protection locked="0"/>
    </xf>
    <xf numFmtId="4" fontId="10" fillId="0" borderId="4" xfId="1" applyNumberFormat="1" applyFont="1" applyBorder="1" applyAlignment="1" applyProtection="1">
      <alignment horizontal="right" vertical="center"/>
      <protection locked="0"/>
    </xf>
    <xf numFmtId="4" fontId="14" fillId="0" borderId="15" xfId="0" applyNumberFormat="1" applyFont="1" applyBorder="1" applyAlignment="1" applyProtection="1">
      <alignment horizontal="right" vertical="center"/>
      <protection locked="0"/>
    </xf>
    <xf numFmtId="4" fontId="0" fillId="0" borderId="89" xfId="0" applyNumberFormat="1" applyBorder="1" applyAlignment="1" applyProtection="1">
      <alignment horizontal="right" vertical="center"/>
      <protection locked="0"/>
    </xf>
    <xf numFmtId="4" fontId="14" fillId="5" borderId="44" xfId="1" applyNumberFormat="1" applyFont="1" applyFill="1" applyBorder="1" applyAlignment="1" applyProtection="1">
      <alignment horizontal="right" vertical="center"/>
      <protection locked="0"/>
    </xf>
    <xf numFmtId="49" fontId="10" fillId="0" borderId="40" xfId="0" quotePrefix="1" applyNumberFormat="1" applyFont="1" applyBorder="1" applyAlignment="1" applyProtection="1">
      <alignment horizontal="right" vertical="center"/>
      <protection locked="0"/>
    </xf>
    <xf numFmtId="4" fontId="10" fillId="5" borderId="0" xfId="1" applyNumberFormat="1" applyFont="1" applyFill="1" applyBorder="1" applyAlignment="1" applyProtection="1">
      <alignment horizontal="right" vertical="center"/>
      <protection locked="0"/>
    </xf>
    <xf numFmtId="4" fontId="10" fillId="5" borderId="22" xfId="1" applyNumberFormat="1" applyFont="1" applyFill="1" applyBorder="1" applyAlignment="1" applyProtection="1">
      <alignment horizontal="right" vertical="center"/>
      <protection locked="0"/>
    </xf>
    <xf numFmtId="4" fontId="10" fillId="4" borderId="0" xfId="0" applyNumberFormat="1" applyFont="1" applyFill="1" applyAlignment="1" applyProtection="1">
      <alignment horizontal="right" vertical="center"/>
      <protection locked="0"/>
    </xf>
    <xf numFmtId="4" fontId="10" fillId="4" borderId="0" xfId="1" applyNumberFormat="1" applyFont="1" applyFill="1" applyBorder="1" applyAlignment="1" applyProtection="1">
      <alignment horizontal="right" vertical="center"/>
      <protection locked="0"/>
    </xf>
    <xf numFmtId="4" fontId="10" fillId="4" borderId="22" xfId="1" applyNumberFormat="1" applyFont="1" applyFill="1" applyBorder="1" applyAlignment="1" applyProtection="1">
      <alignment horizontal="right" vertical="center"/>
      <protection locked="0"/>
    </xf>
    <xf numFmtId="3" fontId="10" fillId="4" borderId="102" xfId="0" applyNumberFormat="1" applyFont="1" applyFill="1" applyBorder="1" applyAlignment="1" applyProtection="1">
      <alignment vertical="center"/>
      <protection locked="0"/>
    </xf>
    <xf numFmtId="4" fontId="10" fillId="11" borderId="12" xfId="9" applyNumberFormat="1" applyFill="1" applyBorder="1" applyAlignment="1" applyProtection="1">
      <alignment horizontal="fill"/>
      <protection locked="0"/>
    </xf>
    <xf numFmtId="4" fontId="14" fillId="11" borderId="16" xfId="0" applyNumberFormat="1" applyFont="1" applyFill="1" applyBorder="1"/>
    <xf numFmtId="4" fontId="10" fillId="11" borderId="39" xfId="9" applyNumberFormat="1" applyFill="1" applyBorder="1" applyAlignment="1" applyProtection="1">
      <alignment horizontal="fill"/>
      <protection locked="0"/>
    </xf>
    <xf numFmtId="4" fontId="14" fillId="11" borderId="126" xfId="0" applyNumberFormat="1" applyFont="1" applyFill="1" applyBorder="1"/>
    <xf numFmtId="4" fontId="10" fillId="12" borderId="102" xfId="0" applyNumberFormat="1" applyFont="1" applyFill="1" applyBorder="1" applyAlignment="1" applyProtection="1">
      <alignment vertical="center"/>
      <protection locked="0"/>
    </xf>
    <xf numFmtId="4" fontId="10" fillId="12" borderId="198" xfId="0" applyNumberFormat="1" applyFont="1" applyFill="1" applyBorder="1" applyAlignment="1" applyProtection="1">
      <alignment vertical="center"/>
      <protection locked="0"/>
    </xf>
    <xf numFmtId="4" fontId="10" fillId="12" borderId="196" xfId="0" applyNumberFormat="1" applyFont="1" applyFill="1" applyBorder="1" applyAlignment="1" applyProtection="1">
      <alignment vertical="center"/>
      <protection locked="0"/>
    </xf>
    <xf numFmtId="4" fontId="10" fillId="4" borderId="102" xfId="0" applyNumberFormat="1" applyFont="1" applyFill="1" applyBorder="1" applyAlignment="1" applyProtection="1">
      <alignment vertical="center"/>
      <protection locked="0"/>
    </xf>
    <xf numFmtId="4" fontId="10" fillId="12" borderId="105" xfId="0" applyNumberFormat="1" applyFont="1" applyFill="1" applyBorder="1" applyAlignment="1" applyProtection="1">
      <alignment vertical="center"/>
      <protection locked="0"/>
    </xf>
    <xf numFmtId="4" fontId="10" fillId="12" borderId="101" xfId="0" applyNumberFormat="1" applyFont="1" applyFill="1" applyBorder="1" applyAlignment="1" applyProtection="1">
      <alignment vertical="center"/>
      <protection locked="0"/>
    </xf>
    <xf numFmtId="4" fontId="10" fillId="12" borderId="197" xfId="0" applyNumberFormat="1" applyFont="1" applyFill="1" applyBorder="1" applyAlignment="1" applyProtection="1">
      <alignment vertical="center"/>
      <protection locked="0"/>
    </xf>
    <xf numFmtId="4" fontId="14" fillId="5" borderId="96" xfId="0" applyNumberFormat="1" applyFont="1" applyFill="1" applyBorder="1" applyAlignment="1" applyProtection="1">
      <alignment vertical="center"/>
      <protection locked="0"/>
    </xf>
    <xf numFmtId="2" fontId="10" fillId="4" borderId="10" xfId="0" applyNumberFormat="1" applyFont="1" applyFill="1" applyBorder="1" applyAlignment="1" applyProtection="1">
      <alignment vertical="center"/>
      <protection locked="0"/>
    </xf>
    <xf numFmtId="2" fontId="10" fillId="4" borderId="118" xfId="0" applyNumberFormat="1" applyFont="1" applyFill="1" applyBorder="1" applyAlignment="1" applyProtection="1">
      <alignment vertical="center"/>
      <protection locked="0"/>
    </xf>
    <xf numFmtId="2" fontId="10" fillId="5" borderId="111" xfId="0" applyNumberFormat="1" applyFont="1" applyFill="1" applyBorder="1" applyAlignment="1" applyProtection="1">
      <alignment vertical="center"/>
      <protection locked="0"/>
    </xf>
    <xf numFmtId="2" fontId="0" fillId="0" borderId="101" xfId="0" applyNumberFormat="1" applyBorder="1" applyProtection="1">
      <protection locked="0"/>
    </xf>
    <xf numFmtId="2" fontId="0" fillId="0" borderId="121" xfId="0" applyNumberFormat="1" applyBorder="1" applyProtection="1">
      <protection locked="0"/>
    </xf>
    <xf numFmtId="2" fontId="0" fillId="0" borderId="113" xfId="0" applyNumberFormat="1" applyBorder="1" applyProtection="1">
      <protection locked="0"/>
    </xf>
    <xf numFmtId="2" fontId="10" fillId="4" borderId="0" xfId="0" applyNumberFormat="1" applyFont="1" applyFill="1" applyAlignment="1" applyProtection="1">
      <alignment vertical="center"/>
      <protection locked="0"/>
    </xf>
    <xf numFmtId="2" fontId="10" fillId="4" borderId="119" xfId="0" applyNumberFormat="1" applyFont="1" applyFill="1" applyBorder="1" applyAlignment="1" applyProtection="1">
      <alignment horizontal="right" vertical="center"/>
      <protection locked="0"/>
    </xf>
    <xf numFmtId="2" fontId="10" fillId="5" borderId="110" xfId="0" applyNumberFormat="1" applyFont="1" applyFill="1" applyBorder="1" applyAlignment="1" applyProtection="1">
      <alignment horizontal="right" vertical="center"/>
      <protection locked="0"/>
    </xf>
    <xf numFmtId="2" fontId="10" fillId="11" borderId="0" xfId="0" applyNumberFormat="1" applyFont="1" applyFill="1" applyAlignment="1" applyProtection="1">
      <alignment vertical="center"/>
      <protection locked="0"/>
    </xf>
    <xf numFmtId="2" fontId="14" fillId="5" borderId="122" xfId="0" applyNumberFormat="1" applyFont="1" applyFill="1" applyBorder="1" applyAlignment="1" applyProtection="1">
      <alignment vertical="center"/>
      <protection locked="0"/>
    </xf>
    <xf numFmtId="2" fontId="14" fillId="5" borderId="123" xfId="0" applyNumberFormat="1" applyFont="1" applyFill="1" applyBorder="1" applyAlignment="1" applyProtection="1">
      <alignment vertical="center"/>
      <protection locked="0"/>
    </xf>
    <xf numFmtId="2" fontId="14" fillId="5" borderId="195" xfId="0" applyNumberFormat="1" applyFont="1" applyFill="1" applyBorder="1" applyAlignment="1" applyProtection="1">
      <alignment vertical="center"/>
      <protection locked="0"/>
    </xf>
    <xf numFmtId="0" fontId="11" fillId="0" borderId="0" xfId="2" applyFont="1" applyAlignment="1">
      <alignment horizontal="center" vertical="center" wrapText="1"/>
    </xf>
    <xf numFmtId="0" fontId="43" fillId="0" borderId="0" xfId="0" applyFont="1" applyAlignment="1">
      <alignment vertical="center" wrapText="1"/>
    </xf>
    <xf numFmtId="0" fontId="21" fillId="0" borderId="0" xfId="0" applyFont="1" applyAlignment="1" applyProtection="1">
      <alignment horizontal="left" vertical="center"/>
      <protection locked="0"/>
    </xf>
    <xf numFmtId="0" fontId="21"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47" fillId="0" borderId="0" xfId="13" applyFill="1" applyAlignment="1" applyProtection="1">
      <alignment vertical="center" wrapText="1"/>
      <protection locked="0"/>
    </xf>
    <xf numFmtId="0" fontId="35" fillId="0" borderId="40" xfId="0" applyFont="1" applyBorder="1" applyAlignment="1" applyProtection="1">
      <alignment horizontal="right" vertical="center"/>
      <protection locked="0"/>
    </xf>
    <xf numFmtId="0" fontId="14" fillId="0" borderId="76" xfId="0" applyFont="1" applyBorder="1" applyAlignment="1" applyProtection="1">
      <alignment horizontal="right" vertical="center"/>
      <protection locked="0"/>
    </xf>
    <xf numFmtId="0" fontId="14" fillId="0" borderId="15" xfId="0" applyFont="1" applyBorder="1" applyAlignment="1" applyProtection="1">
      <alignment horizontal="right" vertical="center"/>
      <protection locked="0"/>
    </xf>
    <xf numFmtId="0" fontId="14" fillId="0" borderId="67" xfId="0" applyFont="1" applyBorder="1" applyAlignment="1" applyProtection="1">
      <alignment horizontal="right" vertical="center"/>
      <protection locked="0"/>
    </xf>
    <xf numFmtId="0" fontId="47" fillId="0" borderId="0" xfId="13" applyAlignment="1" applyProtection="1">
      <alignment vertical="center"/>
      <protection locked="0"/>
    </xf>
    <xf numFmtId="0" fontId="11" fillId="0" borderId="0" xfId="0" applyFont="1" applyAlignment="1" applyProtection="1">
      <alignment vertical="top" wrapText="1"/>
      <protection locked="0"/>
    </xf>
    <xf numFmtId="0" fontId="14" fillId="3" borderId="35" xfId="0" applyFont="1" applyFill="1" applyBorder="1" applyAlignment="1" applyProtection="1">
      <alignment horizontal="center" vertical="center" wrapText="1"/>
      <protection locked="0"/>
    </xf>
    <xf numFmtId="0" fontId="16" fillId="0" borderId="174" xfId="0" applyFont="1" applyBorder="1" applyAlignment="1" applyProtection="1">
      <alignment vertical="center"/>
      <protection locked="0"/>
    </xf>
    <xf numFmtId="0" fontId="10" fillId="0" borderId="102" xfId="0" applyFont="1" applyBorder="1" applyAlignment="1" applyProtection="1">
      <alignment vertical="center"/>
      <protection locked="0"/>
    </xf>
    <xf numFmtId="0" fontId="27" fillId="0" borderId="207" xfId="0" applyFont="1" applyBorder="1" applyAlignment="1" applyProtection="1">
      <alignment horizontal="right" vertical="center"/>
      <protection locked="0"/>
    </xf>
    <xf numFmtId="0" fontId="10" fillId="0" borderId="206" xfId="0" applyFont="1" applyBorder="1" applyAlignment="1" applyProtection="1">
      <alignment horizontal="right" vertical="center"/>
      <protection locked="0"/>
    </xf>
    <xf numFmtId="0" fontId="11" fillId="0" borderId="0" xfId="0" applyFont="1" applyAlignment="1" applyProtection="1">
      <alignment vertical="center" wrapText="1"/>
      <protection locked="0"/>
    </xf>
    <xf numFmtId="0" fontId="11" fillId="0" borderId="0" xfId="0" applyFont="1" applyAlignment="1" applyProtection="1">
      <alignment vertical="center"/>
      <protection locked="0"/>
    </xf>
    <xf numFmtId="0" fontId="11" fillId="0" borderId="0" xfId="0" applyFont="1" applyAlignment="1" applyProtection="1">
      <alignment horizontal="center" vertical="center"/>
      <protection locked="0"/>
    </xf>
    <xf numFmtId="0" fontId="11" fillId="0" borderId="0" xfId="0" applyFont="1" applyAlignment="1" applyProtection="1">
      <alignment vertical="top"/>
      <protection locked="0"/>
    </xf>
    <xf numFmtId="0" fontId="14" fillId="3" borderId="99" xfId="0" applyFont="1" applyFill="1" applyBorder="1" applyAlignment="1" applyProtection="1">
      <alignment horizontal="center" vertical="center"/>
      <protection locked="0"/>
    </xf>
    <xf numFmtId="0" fontId="0" fillId="0" borderId="87" xfId="0" applyBorder="1" applyAlignment="1" applyProtection="1">
      <alignment vertical="center"/>
      <protection locked="0"/>
    </xf>
    <xf numFmtId="0" fontId="0" fillId="0" borderId="88" xfId="0" applyBorder="1" applyAlignment="1" applyProtection="1">
      <alignment vertical="center"/>
      <protection locked="0"/>
    </xf>
    <xf numFmtId="0" fontId="14" fillId="3" borderId="87" xfId="0" applyFont="1" applyFill="1" applyBorder="1" applyAlignment="1" applyProtection="1">
      <alignment horizontal="center" vertical="center"/>
      <protection locked="0"/>
    </xf>
    <xf numFmtId="0" fontId="14" fillId="3" borderId="88" xfId="0" applyFont="1" applyFill="1" applyBorder="1" applyAlignment="1" applyProtection="1">
      <alignment horizontal="center" vertical="center"/>
      <protection locked="0"/>
    </xf>
    <xf numFmtId="0" fontId="37" fillId="0" borderId="19" xfId="0" applyFont="1" applyBorder="1" applyAlignment="1" applyProtection="1">
      <alignment vertical="center" wrapText="1"/>
      <protection locked="0"/>
    </xf>
    <xf numFmtId="0" fontId="39" fillId="0" borderId="70" xfId="0" applyFont="1" applyBorder="1" applyAlignment="1" applyProtection="1">
      <alignment vertical="center"/>
      <protection locked="0"/>
    </xf>
    <xf numFmtId="0" fontId="47" fillId="0" borderId="0" xfId="13"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35" fillId="0" borderId="40" xfId="0" applyFont="1" applyBorder="1" applyAlignment="1" applyProtection="1">
      <alignment horizontal="right" vertical="center"/>
      <protection locked="0"/>
    </xf>
    <xf numFmtId="0" fontId="39" fillId="0" borderId="76" xfId="0" applyFont="1" applyBorder="1" applyAlignment="1" applyProtection="1">
      <alignment horizontal="right" vertical="center"/>
      <protection locked="0"/>
    </xf>
    <xf numFmtId="0" fontId="35" fillId="0" borderId="31" xfId="0" applyFont="1" applyBorder="1" applyAlignment="1" applyProtection="1">
      <alignment horizontal="right" vertical="center"/>
      <protection locked="0"/>
    </xf>
    <xf numFmtId="0" fontId="39" fillId="0" borderId="89" xfId="0" applyFont="1" applyBorder="1" applyAlignment="1" applyProtection="1">
      <alignment horizontal="right" vertical="center"/>
      <protection locked="0"/>
    </xf>
    <xf numFmtId="0" fontId="42" fillId="0" borderId="30" xfId="0" applyFont="1" applyBorder="1" applyAlignment="1" applyProtection="1">
      <alignment horizontal="center" vertical="center"/>
      <protection locked="0"/>
    </xf>
    <xf numFmtId="0" fontId="42" fillId="0" borderId="30" xfId="0" applyFont="1" applyBorder="1" applyAlignment="1" applyProtection="1">
      <alignment horizontal="left" vertical="center"/>
      <protection locked="0"/>
    </xf>
    <xf numFmtId="0" fontId="42" fillId="0" borderId="0" xfId="0" applyFont="1" applyAlignment="1" applyProtection="1">
      <alignment horizontal="center" vertical="center"/>
      <protection locked="0"/>
    </xf>
    <xf numFmtId="0" fontId="42" fillId="0" borderId="0" xfId="0" applyFont="1" applyAlignment="1" applyProtection="1">
      <alignment horizontal="left" vertical="center"/>
      <protection locked="0"/>
    </xf>
    <xf numFmtId="0" fontId="47" fillId="0" borderId="0" xfId="13" applyAlignment="1">
      <alignment horizontal="left"/>
    </xf>
    <xf numFmtId="49" fontId="18" fillId="0" borderId="17" xfId="0" applyNumberFormat="1" applyFont="1" applyBorder="1" applyAlignment="1" applyProtection="1">
      <alignment horizontal="center" vertical="center"/>
      <protection locked="0"/>
    </xf>
    <xf numFmtId="49" fontId="18" fillId="0" borderId="0" xfId="0" applyNumberFormat="1" applyFont="1" applyAlignment="1" applyProtection="1">
      <alignment horizontal="center" vertical="center"/>
      <protection locked="0"/>
    </xf>
    <xf numFmtId="164" fontId="10" fillId="3" borderId="19" xfId="2" applyNumberFormat="1" applyFill="1" applyBorder="1" applyAlignment="1" applyProtection="1">
      <alignment horizontal="center" vertical="center"/>
      <protection locked="0"/>
    </xf>
    <xf numFmtId="164" fontId="10" fillId="3" borderId="70" xfId="2" applyNumberFormat="1" applyFill="1" applyBorder="1" applyAlignment="1" applyProtection="1">
      <alignment horizontal="center" vertical="center"/>
      <protection locked="0"/>
    </xf>
    <xf numFmtId="0" fontId="10" fillId="0" borderId="17" xfId="2" applyBorder="1" applyAlignment="1" applyProtection="1">
      <alignment horizontal="left" vertical="center"/>
      <protection locked="0"/>
    </xf>
    <xf numFmtId="0" fontId="10" fillId="0" borderId="22" xfId="2" applyBorder="1" applyAlignment="1" applyProtection="1">
      <alignment horizontal="left" vertical="center"/>
      <protection locked="0"/>
    </xf>
    <xf numFmtId="0" fontId="10" fillId="0" borderId="56" xfId="2" applyBorder="1" applyAlignment="1" applyProtection="1">
      <alignment horizontal="left" vertical="center"/>
      <protection locked="0"/>
    </xf>
    <xf numFmtId="0" fontId="10" fillId="0" borderId="72" xfId="2" applyBorder="1" applyAlignment="1" applyProtection="1">
      <alignment horizontal="left" vertical="center"/>
      <protection locked="0"/>
    </xf>
    <xf numFmtId="4" fontId="10" fillId="0" borderId="7" xfId="2" applyNumberFormat="1" applyBorder="1" applyAlignment="1" applyProtection="1">
      <alignment horizontal="center" vertical="center"/>
      <protection locked="0"/>
    </xf>
    <xf numFmtId="4" fontId="10" fillId="0" borderId="22" xfId="2" applyNumberFormat="1" applyBorder="1" applyAlignment="1" applyProtection="1">
      <alignment horizontal="center" vertical="center"/>
      <protection locked="0"/>
    </xf>
    <xf numFmtId="0" fontId="14" fillId="3" borderId="99" xfId="2" applyFont="1" applyFill="1" applyBorder="1" applyAlignment="1" applyProtection="1">
      <alignment horizontal="center" vertical="center"/>
      <protection locked="0"/>
    </xf>
    <xf numFmtId="0" fontId="14" fillId="3" borderId="100" xfId="2" applyFont="1" applyFill="1" applyBorder="1" applyAlignment="1" applyProtection="1">
      <alignment horizontal="center" vertical="center"/>
      <protection locked="0"/>
    </xf>
    <xf numFmtId="0" fontId="14" fillId="3" borderId="18" xfId="2" applyFont="1" applyFill="1" applyBorder="1" applyAlignment="1" applyProtection="1">
      <alignment horizontal="center" vertical="center"/>
      <protection locked="0"/>
    </xf>
    <xf numFmtId="0" fontId="14" fillId="3" borderId="70" xfId="2" applyFont="1" applyFill="1" applyBorder="1" applyAlignment="1" applyProtection="1">
      <alignment horizontal="center" vertical="center"/>
      <protection locked="0"/>
    </xf>
    <xf numFmtId="0" fontId="14" fillId="3" borderId="47" xfId="2" applyFont="1" applyFill="1" applyBorder="1" applyAlignment="1" applyProtection="1">
      <alignment horizontal="center" vertical="center"/>
      <protection locked="0"/>
    </xf>
    <xf numFmtId="4" fontId="10" fillId="4" borderId="58" xfId="2" applyNumberFormat="1" applyFill="1" applyBorder="1" applyAlignment="1" applyProtection="1">
      <alignment horizontal="center" vertical="center"/>
      <protection locked="0"/>
    </xf>
    <xf numFmtId="4" fontId="10" fillId="4" borderId="72" xfId="2" applyNumberFormat="1" applyFill="1" applyBorder="1" applyAlignment="1" applyProtection="1">
      <alignment horizontal="center" vertical="center"/>
      <protection locked="0"/>
    </xf>
    <xf numFmtId="4" fontId="10" fillId="4" borderId="7" xfId="2" applyNumberFormat="1" applyFill="1" applyBorder="1" applyAlignment="1" applyProtection="1">
      <alignment horizontal="center" vertical="center"/>
      <protection locked="0"/>
    </xf>
    <xf numFmtId="4" fontId="10" fillId="4" borderId="22" xfId="2" applyNumberFormat="1" applyFill="1" applyBorder="1" applyAlignment="1" applyProtection="1">
      <alignment horizontal="center" vertical="center"/>
      <protection locked="0"/>
    </xf>
    <xf numFmtId="0" fontId="18" fillId="0" borderId="0" xfId="2" applyFont="1" applyAlignment="1" applyProtection="1">
      <alignment horizontal="center" vertical="center" wrapText="1"/>
      <protection locked="0"/>
    </xf>
    <xf numFmtId="4" fontId="14" fillId="11" borderId="39" xfId="0" applyNumberFormat="1" applyFont="1" applyFill="1" applyBorder="1" applyAlignment="1">
      <alignment horizontal="center"/>
    </xf>
    <xf numFmtId="4" fontId="10" fillId="6" borderId="24" xfId="2" applyNumberFormat="1" applyFill="1" applyBorder="1" applyAlignment="1" applyProtection="1">
      <alignment horizontal="center" vertical="center"/>
      <protection locked="0"/>
    </xf>
    <xf numFmtId="4" fontId="10" fillId="6" borderId="25" xfId="2" applyNumberFormat="1" applyFill="1" applyBorder="1" applyAlignment="1" applyProtection="1">
      <alignment horizontal="center" vertical="center"/>
      <protection locked="0"/>
    </xf>
    <xf numFmtId="4" fontId="14" fillId="9" borderId="99" xfId="0" applyNumberFormat="1" applyFont="1" applyFill="1" applyBorder="1" applyAlignment="1">
      <alignment horizontal="center" vertical="center" wrapText="1"/>
    </xf>
    <xf numFmtId="4" fontId="14" fillId="9" borderId="87" xfId="0" applyNumberFormat="1" applyFont="1" applyFill="1" applyBorder="1" applyAlignment="1">
      <alignment horizontal="center" vertical="center" wrapText="1"/>
    </xf>
    <xf numFmtId="4" fontId="14" fillId="9" borderId="88" xfId="0" applyNumberFormat="1" applyFont="1" applyFill="1" applyBorder="1" applyAlignment="1">
      <alignment horizontal="center" vertical="center" wrapText="1"/>
    </xf>
    <xf numFmtId="0" fontId="15" fillId="3" borderId="34" xfId="2" applyFont="1" applyFill="1" applyBorder="1" applyAlignment="1" applyProtection="1">
      <alignment horizontal="center" vertical="center" wrapText="1"/>
      <protection locked="0"/>
    </xf>
    <xf numFmtId="0" fontId="15" fillId="3" borderId="4" xfId="2" applyFont="1" applyFill="1" applyBorder="1" applyAlignment="1" applyProtection="1">
      <alignment horizontal="center" vertical="center" wrapText="1"/>
      <protection locked="0"/>
    </xf>
    <xf numFmtId="0" fontId="15" fillId="3" borderId="86" xfId="2" applyFont="1" applyFill="1" applyBorder="1" applyAlignment="1" applyProtection="1">
      <alignment horizontal="center" vertical="center" wrapText="1"/>
      <protection locked="0"/>
    </xf>
    <xf numFmtId="0" fontId="18" fillId="0" borderId="0" xfId="2" applyFont="1" applyAlignment="1" applyProtection="1">
      <alignment horizontal="center" vertical="center"/>
      <protection locked="0"/>
    </xf>
    <xf numFmtId="4" fontId="10" fillId="4" borderId="28" xfId="2" applyNumberFormat="1" applyFill="1" applyBorder="1" applyAlignment="1" applyProtection="1">
      <alignment horizontal="center" vertical="center"/>
      <protection locked="0"/>
    </xf>
    <xf numFmtId="4" fontId="10" fillId="4" borderId="97" xfId="2" applyNumberFormat="1" applyFill="1" applyBorder="1" applyAlignment="1" applyProtection="1">
      <alignment horizontal="center" vertical="center"/>
      <protection locked="0"/>
    </xf>
    <xf numFmtId="3" fontId="10" fillId="4" borderId="58" xfId="2" applyNumberFormat="1" applyFill="1" applyBorder="1" applyAlignment="1" applyProtection="1">
      <alignment horizontal="center" vertical="center"/>
      <protection locked="0"/>
    </xf>
    <xf numFmtId="3" fontId="10" fillId="4" borderId="72" xfId="2" applyNumberFormat="1" applyFill="1" applyBorder="1" applyAlignment="1" applyProtection="1">
      <alignment horizontal="center" vertical="center"/>
      <protection locked="0"/>
    </xf>
    <xf numFmtId="0" fontId="12" fillId="0" borderId="17" xfId="2" applyFont="1" applyBorder="1" applyAlignment="1" applyProtection="1">
      <alignment horizontal="left" vertical="center"/>
      <protection locked="0"/>
    </xf>
    <xf numFmtId="0" fontId="12" fillId="0" borderId="0" xfId="2" applyFont="1" applyAlignment="1" applyProtection="1">
      <alignment horizontal="left" vertical="center"/>
      <protection locked="0"/>
    </xf>
    <xf numFmtId="0" fontId="12" fillId="0" borderId="98" xfId="2" applyFont="1" applyBorder="1" applyAlignment="1" applyProtection="1">
      <alignment horizontal="left" vertical="center"/>
      <protection locked="0"/>
    </xf>
    <xf numFmtId="0" fontId="15" fillId="0" borderId="17" xfId="2" applyFont="1" applyBorder="1" applyAlignment="1" applyProtection="1">
      <alignment horizontal="left" vertical="center"/>
      <protection locked="0"/>
    </xf>
    <xf numFmtId="0" fontId="15" fillId="0" borderId="0" xfId="2" applyFont="1" applyAlignment="1" applyProtection="1">
      <alignment horizontal="left" vertical="center"/>
      <protection locked="0"/>
    </xf>
    <xf numFmtId="0" fontId="15" fillId="0" borderId="98" xfId="2" applyFont="1" applyBorder="1" applyAlignment="1" applyProtection="1">
      <alignment horizontal="left" vertical="center"/>
      <protection locked="0"/>
    </xf>
    <xf numFmtId="0" fontId="14" fillId="0" borderId="127" xfId="0" applyFont="1" applyBorder="1" applyAlignment="1" applyProtection="1">
      <alignment horizontal="left" vertical="center"/>
      <protection locked="0"/>
    </xf>
    <xf numFmtId="0" fontId="14" fillId="0" borderId="128" xfId="0" applyFont="1" applyBorder="1" applyAlignment="1" applyProtection="1">
      <alignment horizontal="left" vertical="center"/>
      <protection locked="0"/>
    </xf>
    <xf numFmtId="0" fontId="14" fillId="0" borderId="129" xfId="0" applyFont="1" applyBorder="1" applyAlignment="1" applyProtection="1">
      <alignment horizontal="left" vertical="center"/>
      <protection locked="0"/>
    </xf>
    <xf numFmtId="0" fontId="14" fillId="0" borderId="131" xfId="0" applyFont="1" applyBorder="1" applyAlignment="1" applyProtection="1">
      <alignment horizontal="left" vertical="center"/>
      <protection locked="0"/>
    </xf>
    <xf numFmtId="0" fontId="14" fillId="0" borderId="132" xfId="0" applyFont="1" applyBorder="1" applyAlignment="1" applyProtection="1">
      <alignment horizontal="left" vertical="center"/>
      <protection locked="0"/>
    </xf>
    <xf numFmtId="0" fontId="14" fillId="0" borderId="133" xfId="0" applyFont="1" applyBorder="1" applyAlignment="1" applyProtection="1">
      <alignment horizontal="left" vertical="center"/>
      <protection locked="0"/>
    </xf>
    <xf numFmtId="0" fontId="10" fillId="0" borderId="131" xfId="0" applyFont="1" applyBorder="1" applyAlignment="1" applyProtection="1">
      <alignment horizontal="left" vertical="center"/>
      <protection locked="0"/>
    </xf>
    <xf numFmtId="0" fontId="10" fillId="0" borderId="132" xfId="0" applyFont="1" applyBorder="1" applyAlignment="1" applyProtection="1">
      <alignment horizontal="left" vertical="center"/>
      <protection locked="0"/>
    </xf>
    <xf numFmtId="0" fontId="10" fillId="0" borderId="133" xfId="0" applyFont="1" applyBorder="1" applyAlignment="1" applyProtection="1">
      <alignment horizontal="left" vertical="center"/>
      <protection locked="0"/>
    </xf>
    <xf numFmtId="0" fontId="11" fillId="0" borderId="0" xfId="0" applyFont="1" applyAlignment="1" applyProtection="1">
      <alignment horizontal="left" vertical="center" wrapText="1"/>
      <protection locked="0"/>
    </xf>
    <xf numFmtId="0" fontId="14" fillId="0" borderId="23" xfId="0" applyFont="1" applyBorder="1" applyAlignment="1" applyProtection="1">
      <alignment horizontal="left" vertical="center"/>
      <protection locked="0"/>
    </xf>
    <xf numFmtId="0" fontId="14" fillId="0" borderId="77" xfId="0" applyFont="1" applyBorder="1" applyAlignment="1" applyProtection="1">
      <alignment horizontal="left" vertical="center"/>
      <protection locked="0"/>
    </xf>
    <xf numFmtId="0" fontId="14" fillId="0" borderId="25" xfId="0" applyFont="1" applyBorder="1" applyAlignment="1" applyProtection="1">
      <alignment horizontal="left" vertical="center"/>
      <protection locked="0"/>
    </xf>
    <xf numFmtId="0" fontId="19" fillId="0" borderId="23" xfId="0" applyFont="1" applyBorder="1" applyAlignment="1" applyProtection="1">
      <alignment horizontal="right" vertical="center"/>
      <protection locked="0"/>
    </xf>
    <xf numFmtId="0" fontId="19" fillId="0" borderId="77" xfId="0" applyFont="1" applyBorder="1" applyAlignment="1" applyProtection="1">
      <alignment horizontal="right" vertical="center"/>
      <protection locked="0"/>
    </xf>
    <xf numFmtId="0" fontId="19" fillId="0" borderId="25" xfId="0" applyFont="1" applyBorder="1" applyAlignment="1" applyProtection="1">
      <alignment horizontal="right" vertical="center"/>
      <protection locked="0"/>
    </xf>
    <xf numFmtId="0" fontId="14" fillId="0" borderId="82" xfId="0" applyFont="1" applyBorder="1" applyAlignment="1">
      <alignment horizontal="left" vertical="center"/>
    </xf>
    <xf numFmtId="0" fontId="5" fillId="0" borderId="74" xfId="0" applyFont="1" applyBorder="1" applyAlignment="1">
      <alignment horizontal="left" vertical="center"/>
    </xf>
    <xf numFmtId="0" fontId="5" fillId="0" borderId="73" xfId="0" applyFont="1" applyBorder="1" applyAlignment="1">
      <alignment horizontal="left" vertical="center"/>
    </xf>
    <xf numFmtId="0" fontId="19" fillId="0" borderId="18" xfId="0" applyFont="1" applyBorder="1" applyAlignment="1" applyProtection="1">
      <alignment horizontal="right" vertical="center"/>
      <protection locked="0"/>
    </xf>
    <xf numFmtId="0" fontId="19" fillId="0" borderId="20" xfId="0" applyFont="1" applyBorder="1" applyAlignment="1" applyProtection="1">
      <alignment horizontal="right" vertical="center"/>
      <protection locked="0"/>
    </xf>
    <xf numFmtId="0" fontId="19" fillId="0" borderId="70" xfId="0" applyFont="1" applyBorder="1" applyAlignment="1" applyProtection="1">
      <alignment horizontal="right" vertical="center"/>
      <protection locked="0"/>
    </xf>
    <xf numFmtId="0" fontId="10" fillId="0" borderId="131" xfId="0" applyFont="1" applyBorder="1" applyAlignment="1" applyProtection="1">
      <alignment horizontal="left" vertical="center" wrapText="1"/>
      <protection locked="0"/>
    </xf>
    <xf numFmtId="0" fontId="11" fillId="0" borderId="36" xfId="0" applyFont="1" applyBorder="1" applyAlignment="1" applyProtection="1">
      <alignment horizontal="left" vertical="center"/>
      <protection locked="0"/>
    </xf>
    <xf numFmtId="0" fontId="14" fillId="0" borderId="27" xfId="2" applyFont="1" applyBorder="1" applyAlignment="1" applyProtection="1">
      <alignment horizontal="left" vertical="center"/>
      <protection locked="0"/>
    </xf>
    <xf numFmtId="0" fontId="14" fillId="0" borderId="30" xfId="2" applyFont="1" applyBorder="1" applyAlignment="1" applyProtection="1">
      <alignment horizontal="left" vertical="center"/>
      <protection locked="0"/>
    </xf>
    <xf numFmtId="0" fontId="14" fillId="0" borderId="97" xfId="2" applyFont="1" applyBorder="1" applyAlignment="1" applyProtection="1">
      <alignment horizontal="left" vertical="center"/>
      <protection locked="0"/>
    </xf>
    <xf numFmtId="0" fontId="26" fillId="9" borderId="48" xfId="0" applyFont="1" applyFill="1" applyBorder="1" applyAlignment="1">
      <alignment horizontal="center" vertical="center" wrapText="1"/>
    </xf>
    <xf numFmtId="4" fontId="14" fillId="11" borderId="12" xfId="0" applyNumberFormat="1" applyFont="1" applyFill="1" applyBorder="1" applyAlignment="1">
      <alignment horizontal="center"/>
    </xf>
    <xf numFmtId="0" fontId="12" fillId="3" borderId="99" xfId="2" applyFont="1" applyFill="1" applyBorder="1" applyAlignment="1" applyProtection="1">
      <alignment horizontal="left" vertical="center"/>
      <protection locked="0"/>
    </xf>
    <xf numFmtId="0" fontId="12" fillId="3" borderId="87" xfId="2" applyFont="1" applyFill="1" applyBorder="1" applyAlignment="1" applyProtection="1">
      <alignment horizontal="left" vertical="center"/>
      <protection locked="0"/>
    </xf>
    <xf numFmtId="0" fontId="12" fillId="3" borderId="100" xfId="2" applyFont="1" applyFill="1" applyBorder="1" applyAlignment="1" applyProtection="1">
      <alignment horizontal="left" vertical="center"/>
      <protection locked="0"/>
    </xf>
    <xf numFmtId="0" fontId="10" fillId="0" borderId="27" xfId="2" applyBorder="1" applyAlignment="1" applyProtection="1">
      <alignment horizontal="left" vertical="center" wrapText="1"/>
      <protection locked="0"/>
    </xf>
    <xf numFmtId="0" fontId="10" fillId="0" borderId="97" xfId="2" applyBorder="1" applyAlignment="1" applyProtection="1">
      <alignment horizontal="left" vertical="center" wrapText="1"/>
      <protection locked="0"/>
    </xf>
    <xf numFmtId="0" fontId="11" fillId="0" borderId="0" xfId="0" applyFont="1" applyAlignment="1" applyProtection="1">
      <alignment horizontal="center" vertical="center"/>
      <protection locked="0"/>
    </xf>
    <xf numFmtId="0" fontId="14" fillId="0" borderId="31" xfId="0" applyFont="1" applyBorder="1" applyAlignment="1" applyProtection="1">
      <alignment horizontal="right" vertical="center"/>
      <protection locked="0"/>
    </xf>
    <xf numFmtId="0" fontId="14" fillId="0" borderId="89" xfId="0" applyFont="1" applyBorder="1" applyAlignment="1" applyProtection="1">
      <alignment horizontal="right" vertical="center"/>
      <protection locked="0"/>
    </xf>
    <xf numFmtId="0" fontId="14" fillId="0" borderId="76" xfId="0" applyFont="1" applyBorder="1" applyAlignment="1" applyProtection="1">
      <alignment horizontal="right" vertical="center"/>
      <protection locked="0"/>
    </xf>
    <xf numFmtId="4" fontId="10" fillId="0" borderId="96" xfId="0" applyNumberFormat="1" applyFont="1" applyBorder="1" applyAlignment="1" applyProtection="1">
      <alignment horizontal="right" vertical="center"/>
      <protection locked="0"/>
    </xf>
    <xf numFmtId="4" fontId="10" fillId="0" borderId="161" xfId="0" applyNumberFormat="1" applyFont="1" applyBorder="1" applyAlignment="1" applyProtection="1">
      <alignment horizontal="right" vertical="center"/>
      <protection locked="0"/>
    </xf>
    <xf numFmtId="4" fontId="10" fillId="0" borderId="24" xfId="0" applyNumberFormat="1" applyFont="1" applyBorder="1" applyAlignment="1" applyProtection="1">
      <alignment horizontal="right" vertical="center"/>
      <protection locked="0"/>
    </xf>
    <xf numFmtId="4" fontId="10" fillId="0" borderId="77" xfId="0" applyNumberFormat="1" applyFont="1" applyBorder="1" applyAlignment="1" applyProtection="1">
      <alignment horizontal="right" vertical="center"/>
      <protection locked="0"/>
    </xf>
    <xf numFmtId="4" fontId="10" fillId="0" borderId="130" xfId="0" applyNumberFormat="1" applyFont="1" applyBorder="1" applyAlignment="1" applyProtection="1">
      <alignment horizontal="right" vertical="center"/>
      <protection locked="0"/>
    </xf>
    <xf numFmtId="4" fontId="10" fillId="0" borderId="128" xfId="0" applyNumberFormat="1" applyFont="1" applyBorder="1" applyAlignment="1" applyProtection="1">
      <alignment horizontal="right" vertical="center"/>
      <protection locked="0"/>
    </xf>
    <xf numFmtId="4" fontId="10" fillId="0" borderId="132" xfId="0" applyNumberFormat="1" applyFont="1" applyBorder="1" applyAlignment="1" applyProtection="1">
      <alignment horizontal="right" vertical="center"/>
      <protection locked="0"/>
    </xf>
    <xf numFmtId="0" fontId="18" fillId="0" borderId="0" xfId="0" applyFont="1" applyAlignment="1" applyProtection="1">
      <alignment horizontal="center" vertical="center"/>
      <protection locked="0"/>
    </xf>
    <xf numFmtId="4" fontId="10" fillId="0" borderId="136" xfId="0" applyNumberFormat="1" applyFont="1" applyBorder="1" applyAlignment="1" applyProtection="1">
      <alignment horizontal="right" vertical="center"/>
      <protection locked="0"/>
    </xf>
    <xf numFmtId="4" fontId="10" fillId="0" borderId="158" xfId="0" applyNumberFormat="1" applyFont="1" applyBorder="1" applyAlignment="1" applyProtection="1">
      <alignment horizontal="right" vertical="center"/>
      <protection locked="0"/>
    </xf>
    <xf numFmtId="4" fontId="14" fillId="9" borderId="87" xfId="0" applyNumberFormat="1" applyFont="1" applyFill="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47" fillId="0" borderId="0" xfId="13" applyAlignment="1" applyProtection="1">
      <alignment horizontal="left" vertical="center"/>
      <protection locked="0"/>
    </xf>
    <xf numFmtId="0" fontId="14" fillId="0" borderId="5" xfId="0" applyFont="1" applyBorder="1" applyAlignment="1" applyProtection="1">
      <alignment horizontal="right" vertical="center"/>
      <protection locked="0"/>
    </xf>
    <xf numFmtId="0" fontId="14" fillId="0" borderId="10" xfId="0" applyFont="1" applyBorder="1" applyAlignment="1" applyProtection="1">
      <alignment horizontal="right" vertical="center"/>
      <protection locked="0"/>
    </xf>
    <xf numFmtId="0" fontId="14" fillId="0" borderId="78" xfId="0" applyFont="1" applyBorder="1" applyAlignment="1" applyProtection="1">
      <alignment horizontal="right" vertical="center"/>
      <protection locked="0"/>
    </xf>
    <xf numFmtId="0" fontId="14" fillId="0" borderId="14" xfId="0" applyFont="1" applyBorder="1" applyAlignment="1" applyProtection="1">
      <alignment horizontal="right" vertical="center"/>
      <protection locked="0"/>
    </xf>
    <xf numFmtId="0" fontId="14" fillId="0" borderId="15" xfId="0" applyFont="1" applyBorder="1" applyAlignment="1" applyProtection="1">
      <alignment horizontal="right" vertical="center"/>
      <protection locked="0"/>
    </xf>
    <xf numFmtId="0" fontId="14" fillId="0" borderId="51" xfId="0" applyFont="1" applyBorder="1" applyAlignment="1" applyProtection="1">
      <alignment horizontal="right" vertical="center"/>
      <protection locked="0"/>
    </xf>
    <xf numFmtId="0" fontId="10" fillId="0" borderId="57" xfId="0" applyFont="1" applyBorder="1" applyAlignment="1" applyProtection="1">
      <alignment horizontal="center" vertical="center"/>
      <protection locked="0"/>
    </xf>
    <xf numFmtId="0" fontId="10" fillId="0" borderId="72" xfId="0" applyFont="1" applyBorder="1" applyAlignment="1" applyProtection="1">
      <alignment horizontal="center" vertical="center"/>
      <protection locked="0"/>
    </xf>
    <xf numFmtId="0" fontId="10" fillId="0" borderId="178" xfId="0" applyFont="1" applyBorder="1" applyAlignment="1" applyProtection="1">
      <alignment vertical="center"/>
      <protection locked="0"/>
    </xf>
    <xf numFmtId="0" fontId="10" fillId="0" borderId="167" xfId="0" applyFont="1" applyBorder="1" applyAlignment="1" applyProtection="1">
      <alignment vertical="center"/>
      <protection locked="0"/>
    </xf>
    <xf numFmtId="0" fontId="10" fillId="0" borderId="0" xfId="0" applyFont="1" applyAlignment="1" applyProtection="1">
      <alignment vertical="center"/>
      <protection locked="0"/>
    </xf>
    <xf numFmtId="0" fontId="10" fillId="0" borderId="22" xfId="0" applyFont="1" applyBorder="1" applyAlignment="1" applyProtection="1">
      <alignment vertical="center"/>
      <protection locked="0"/>
    </xf>
    <xf numFmtId="0" fontId="10" fillId="0" borderId="204" xfId="0" applyFont="1" applyBorder="1" applyAlignment="1" applyProtection="1">
      <alignment horizontal="center" vertical="center"/>
      <protection locked="0"/>
    </xf>
    <xf numFmtId="0" fontId="10" fillId="0" borderId="205" xfId="0" applyFont="1" applyBorder="1" applyAlignment="1" applyProtection="1">
      <alignment horizontal="center" vertical="center"/>
      <protection locked="0"/>
    </xf>
    <xf numFmtId="0" fontId="10" fillId="0" borderId="168" xfId="0" applyFont="1" applyBorder="1" applyAlignment="1" applyProtection="1">
      <alignment vertical="center"/>
      <protection locked="0"/>
    </xf>
    <xf numFmtId="0" fontId="10" fillId="0" borderId="101" xfId="0" applyFont="1" applyBorder="1" applyAlignment="1" applyProtection="1">
      <alignment vertical="center"/>
      <protection locked="0"/>
    </xf>
    <xf numFmtId="0" fontId="10" fillId="0" borderId="174" xfId="0" applyFont="1" applyBorder="1" applyAlignment="1" applyProtection="1">
      <alignment vertical="center"/>
      <protection locked="0"/>
    </xf>
    <xf numFmtId="0" fontId="11" fillId="0" borderId="0" xfId="4" applyFont="1" applyAlignment="1">
      <alignment horizontal="left" vertical="center" wrapText="1"/>
    </xf>
    <xf numFmtId="0" fontId="14" fillId="3" borderId="32" xfId="0" applyFont="1" applyFill="1"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10" fillId="3" borderId="28" xfId="0" applyFont="1" applyFill="1" applyBorder="1" applyAlignment="1" applyProtection="1">
      <alignment horizontal="center" vertical="center"/>
      <protection locked="0"/>
    </xf>
    <xf numFmtId="0" fontId="10" fillId="0" borderId="97" xfId="0" applyFont="1" applyBorder="1" applyAlignment="1" applyProtection="1">
      <alignment horizontal="center" vertical="center"/>
      <protection locked="0"/>
    </xf>
    <xf numFmtId="0" fontId="20"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14" fillId="3" borderId="47" xfId="0" applyFont="1" applyFill="1" applyBorder="1" applyAlignment="1" applyProtection="1">
      <alignment horizontal="center" vertical="center" wrapText="1"/>
      <protection locked="0"/>
    </xf>
    <xf numFmtId="0" fontId="5" fillId="0" borderId="100" xfId="0" applyFont="1" applyBorder="1" applyAlignment="1" applyProtection="1">
      <alignment horizontal="center" vertical="center" wrapText="1"/>
      <protection locked="0"/>
    </xf>
    <xf numFmtId="0" fontId="14" fillId="3" borderId="100" xfId="0" applyFont="1" applyFill="1" applyBorder="1" applyAlignment="1" applyProtection="1">
      <alignment horizontal="center" vertical="center" wrapText="1"/>
      <protection locked="0"/>
    </xf>
    <xf numFmtId="0" fontId="14" fillId="3" borderId="35" xfId="0" applyFont="1" applyFill="1" applyBorder="1" applyAlignment="1" applyProtection="1">
      <alignment horizontal="center" vertical="center" wrapText="1"/>
      <protection locked="0"/>
    </xf>
    <xf numFmtId="0" fontId="0" fillId="0" borderId="79"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0" fontId="14" fillId="3" borderId="33" xfId="0" applyFont="1" applyFill="1" applyBorder="1" applyAlignment="1" applyProtection="1">
      <alignment horizontal="center" vertical="center" wrapText="1"/>
      <protection locked="0"/>
    </xf>
    <xf numFmtId="0" fontId="14" fillId="3" borderId="37" xfId="0" applyFont="1"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23" fillId="3" borderId="31" xfId="0" applyFont="1" applyFill="1" applyBorder="1" applyAlignment="1" applyProtection="1">
      <alignment horizontal="center" vertical="center"/>
      <protection locked="0"/>
    </xf>
    <xf numFmtId="0" fontId="23" fillId="3" borderId="89" xfId="0" applyFont="1" applyFill="1" applyBorder="1" applyAlignment="1" applyProtection="1">
      <alignment horizontal="center" vertical="center"/>
      <protection locked="0"/>
    </xf>
    <xf numFmtId="0" fontId="23" fillId="3" borderId="76" xfId="0" applyFont="1" applyFill="1" applyBorder="1" applyAlignment="1" applyProtection="1">
      <alignment horizontal="center" vertical="center"/>
      <protection locked="0"/>
    </xf>
    <xf numFmtId="0" fontId="14" fillId="0" borderId="187" xfId="0" applyFont="1" applyBorder="1" applyAlignment="1" applyProtection="1">
      <alignment horizontal="right" vertical="center"/>
      <protection locked="0"/>
    </xf>
    <xf numFmtId="0" fontId="14" fillId="0" borderId="117" xfId="0" applyFont="1" applyBorder="1" applyAlignment="1" applyProtection="1">
      <alignment horizontal="right" vertical="center"/>
      <protection locked="0"/>
    </xf>
    <xf numFmtId="0" fontId="11" fillId="0" borderId="0" xfId="0" applyFont="1" applyAlignment="1" applyProtection="1">
      <alignment horizontal="center" vertical="center" wrapText="1"/>
      <protection locked="0"/>
    </xf>
    <xf numFmtId="0" fontId="10" fillId="0" borderId="202" xfId="0" applyFont="1" applyBorder="1" applyAlignment="1" applyProtection="1">
      <alignment horizontal="center" vertical="center"/>
      <protection locked="0"/>
    </xf>
    <xf numFmtId="0" fontId="10" fillId="0" borderId="203"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22" xfId="0" applyFont="1" applyBorder="1" applyAlignment="1" applyProtection="1">
      <alignment horizontal="center" vertical="center"/>
      <protection locked="0"/>
    </xf>
    <xf numFmtId="0" fontId="10" fillId="0" borderId="178" xfId="0" applyFont="1" applyBorder="1" applyAlignment="1" applyProtection="1">
      <alignment vertical="center" wrapText="1"/>
      <protection locked="0"/>
    </xf>
    <xf numFmtId="0" fontId="10" fillId="0" borderId="167" xfId="0" applyFont="1" applyBorder="1" applyAlignment="1" applyProtection="1">
      <alignment vertical="center" wrapText="1"/>
      <protection locked="0"/>
    </xf>
    <xf numFmtId="0" fontId="14" fillId="0" borderId="38" xfId="0" applyFont="1" applyBorder="1" applyAlignment="1" applyProtection="1">
      <alignment horizontal="right" vertical="center"/>
      <protection locked="0"/>
    </xf>
    <xf numFmtId="0" fontId="14" fillId="0" borderId="161" xfId="0" applyFont="1" applyBorder="1" applyAlignment="1" applyProtection="1">
      <alignment horizontal="right" vertical="center"/>
      <protection locked="0"/>
    </xf>
    <xf numFmtId="0" fontId="14" fillId="0" borderId="199" xfId="0" applyFont="1" applyBorder="1" applyAlignment="1" applyProtection="1">
      <alignment horizontal="right" vertical="center"/>
      <protection locked="0"/>
    </xf>
    <xf numFmtId="49" fontId="10" fillId="11" borderId="27" xfId="0" applyNumberFormat="1" applyFont="1" applyFill="1" applyBorder="1" applyAlignment="1" applyProtection="1">
      <alignment horizontal="left" vertical="center"/>
      <protection locked="0"/>
    </xf>
    <xf numFmtId="49" fontId="10" fillId="11" borderId="30" xfId="0" applyNumberFormat="1" applyFont="1" applyFill="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0" fillId="0" borderId="32" xfId="0" applyFont="1" applyBorder="1" applyAlignment="1" applyProtection="1">
      <alignment horizontal="center" vertical="center" wrapText="1"/>
      <protection locked="0"/>
    </xf>
    <xf numFmtId="0" fontId="10" fillId="0" borderId="36" xfId="0" applyFont="1" applyBorder="1" applyAlignment="1" applyProtection="1">
      <alignment horizontal="center" vertical="center" wrapText="1"/>
      <protection locked="0"/>
    </xf>
    <xf numFmtId="0" fontId="10" fillId="0" borderId="34" xfId="0" applyFont="1" applyBorder="1" applyAlignment="1" applyProtection="1">
      <alignment horizontal="center" vertical="center" wrapText="1"/>
      <protection locked="0"/>
    </xf>
    <xf numFmtId="0" fontId="0" fillId="0" borderId="100" xfId="0" applyBorder="1" applyAlignment="1" applyProtection="1">
      <alignment horizontal="center" vertical="center" wrapText="1"/>
      <protection locked="0"/>
    </xf>
    <xf numFmtId="0" fontId="23" fillId="3" borderId="32" xfId="0" applyFont="1" applyFill="1" applyBorder="1" applyAlignment="1" applyProtection="1">
      <alignment horizontal="center" vertical="center"/>
      <protection locked="0"/>
    </xf>
    <xf numFmtId="0" fontId="23" fillId="3" borderId="79" xfId="0" applyFont="1" applyFill="1" applyBorder="1" applyAlignment="1" applyProtection="1">
      <alignment horizontal="center" vertical="center"/>
      <protection locked="0"/>
    </xf>
    <xf numFmtId="0" fontId="14" fillId="0" borderId="11" xfId="0" applyFont="1" applyBorder="1" applyAlignment="1" applyProtection="1">
      <alignment horizontal="right" vertical="center"/>
      <protection locked="0"/>
    </xf>
    <xf numFmtId="0" fontId="14" fillId="0" borderId="11" xfId="0" applyFont="1" applyBorder="1" applyAlignment="1" applyProtection="1">
      <alignment horizontal="right" vertical="top"/>
      <protection locked="0"/>
    </xf>
    <xf numFmtId="0" fontId="14" fillId="0" borderId="51" xfId="0" applyFont="1" applyBorder="1" applyAlignment="1" applyProtection="1">
      <alignment horizontal="right" vertical="top"/>
      <protection locked="0"/>
    </xf>
    <xf numFmtId="0" fontId="14" fillId="3" borderId="79" xfId="0" applyFont="1" applyFill="1" applyBorder="1" applyAlignment="1" applyProtection="1">
      <alignment horizontal="center" vertical="center" wrapText="1"/>
      <protection locked="0"/>
    </xf>
    <xf numFmtId="0" fontId="14" fillId="3" borderId="62" xfId="0" applyFon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5" fillId="0" borderId="79" xfId="0" applyFont="1" applyBorder="1" applyAlignment="1" applyProtection="1">
      <alignment horizontal="center" vertical="center" wrapText="1"/>
      <protection locked="0"/>
    </xf>
    <xf numFmtId="0" fontId="14" fillId="3" borderId="36" xfId="0" applyFont="1" applyFill="1" applyBorder="1" applyAlignment="1" applyProtection="1">
      <alignment horizontal="center" vertical="center" wrapText="1"/>
      <protection locked="0"/>
    </xf>
    <xf numFmtId="0" fontId="5" fillId="0" borderId="34" xfId="0" applyFont="1" applyBorder="1" applyAlignment="1" applyProtection="1">
      <alignment horizontal="center" vertical="center" wrapText="1"/>
      <protection locked="0"/>
    </xf>
    <xf numFmtId="0" fontId="10" fillId="3" borderId="24" xfId="0" applyFont="1" applyFill="1" applyBorder="1" applyAlignment="1" applyProtection="1">
      <alignment horizontal="center" vertical="center"/>
      <protection locked="0"/>
    </xf>
    <xf numFmtId="0" fontId="0" fillId="0" borderId="86" xfId="0" applyBorder="1" applyAlignment="1" applyProtection="1">
      <alignment horizontal="center" vertical="center"/>
      <protection locked="0"/>
    </xf>
    <xf numFmtId="0" fontId="10" fillId="3" borderId="23" xfId="0" applyFont="1" applyFill="1" applyBorder="1" applyAlignment="1" applyProtection="1">
      <alignment horizontal="center" vertical="center"/>
      <protection locked="0"/>
    </xf>
    <xf numFmtId="0" fontId="10" fillId="3" borderId="25" xfId="0" applyFont="1" applyFill="1" applyBorder="1" applyAlignment="1" applyProtection="1">
      <alignment horizontal="center" vertical="center"/>
      <protection locked="0"/>
    </xf>
    <xf numFmtId="0" fontId="1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23" fillId="3" borderId="18" xfId="0" applyFont="1" applyFill="1" applyBorder="1" applyAlignment="1" applyProtection="1">
      <alignment horizontal="center" vertical="center"/>
      <protection locked="0"/>
    </xf>
    <xf numFmtId="0" fontId="6" fillId="3" borderId="70" xfId="0" applyFont="1" applyFill="1" applyBorder="1" applyAlignment="1" applyProtection="1">
      <alignment horizontal="center" vertical="center"/>
      <protection locked="0"/>
    </xf>
    <xf numFmtId="0" fontId="10" fillId="0" borderId="17" xfId="0" applyFont="1" applyBorder="1" applyAlignment="1" applyProtection="1">
      <alignment vertical="center"/>
      <protection locked="0"/>
    </xf>
    <xf numFmtId="0" fontId="0" fillId="0" borderId="22" xfId="0" applyBorder="1" applyAlignment="1" applyProtection="1">
      <alignment vertical="center"/>
      <protection locked="0"/>
    </xf>
    <xf numFmtId="0" fontId="0" fillId="0" borderId="51" xfId="0" applyBorder="1" applyAlignment="1" applyProtection="1">
      <alignment horizontal="right" vertical="center"/>
      <protection locked="0"/>
    </xf>
    <xf numFmtId="0" fontId="0" fillId="0" borderId="76" xfId="0" applyBorder="1" applyAlignment="1" applyProtection="1">
      <alignment horizontal="right" vertical="center"/>
      <protection locked="0"/>
    </xf>
    <xf numFmtId="0" fontId="10" fillId="0" borderId="7" xfId="0" applyFont="1" applyBorder="1" applyAlignment="1" applyProtection="1">
      <alignment vertical="center"/>
      <protection locked="0"/>
    </xf>
    <xf numFmtId="0" fontId="0" fillId="0" borderId="0" xfId="0" applyAlignment="1" applyProtection="1">
      <alignment vertical="center"/>
      <protection locked="0"/>
    </xf>
    <xf numFmtId="0" fontId="10" fillId="0" borderId="7" xfId="0" applyFont="1"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22" xfId="0" applyBorder="1" applyAlignment="1" applyProtection="1">
      <alignment horizontal="left" vertical="center"/>
      <protection locked="0"/>
    </xf>
    <xf numFmtId="0" fontId="14" fillId="0" borderId="82" xfId="0" applyFont="1"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14" fillId="0" borderId="82" xfId="0" applyFont="1" applyBorder="1" applyAlignment="1" applyProtection="1">
      <alignment horizontal="right" vertical="center"/>
      <protection locked="0"/>
    </xf>
    <xf numFmtId="0" fontId="0" fillId="0" borderId="73" xfId="0" applyBorder="1" applyAlignment="1" applyProtection="1">
      <alignment horizontal="right" vertical="center"/>
      <protection locked="0"/>
    </xf>
    <xf numFmtId="0" fontId="20" fillId="0" borderId="0" xfId="0" applyFont="1" applyAlignment="1" applyProtection="1">
      <alignment horizontal="center" vertical="center"/>
      <protection locked="0"/>
    </xf>
    <xf numFmtId="0" fontId="0" fillId="3" borderId="70" xfId="0" applyFill="1" applyBorder="1" applyAlignment="1" applyProtection="1">
      <alignment horizontal="center" vertical="center"/>
      <protection locked="0"/>
    </xf>
    <xf numFmtId="0" fontId="10" fillId="0" borderId="56" xfId="0" applyFont="1" applyBorder="1" applyAlignment="1" applyProtection="1">
      <alignment vertical="center"/>
      <protection locked="0"/>
    </xf>
    <xf numFmtId="0" fontId="0" fillId="0" borderId="72" xfId="0" applyBorder="1" applyAlignment="1" applyProtection="1">
      <alignment vertical="center"/>
      <protection locked="0"/>
    </xf>
    <xf numFmtId="0" fontId="14" fillId="0" borderId="82" xfId="0" applyFont="1" applyBorder="1" applyAlignment="1" applyProtection="1">
      <alignment horizontal="left" vertical="center"/>
      <protection locked="0"/>
    </xf>
    <xf numFmtId="0" fontId="0" fillId="0" borderId="73" xfId="0" applyBorder="1" applyAlignment="1" applyProtection="1">
      <alignment horizontal="left" vertical="center"/>
      <protection locked="0"/>
    </xf>
    <xf numFmtId="0" fontId="0" fillId="0" borderId="25" xfId="0"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4" fontId="19" fillId="0" borderId="7" xfId="0" applyNumberFormat="1" applyFont="1" applyBorder="1" applyAlignment="1" applyProtection="1">
      <alignment horizontal="center" vertical="center"/>
      <protection locked="0"/>
    </xf>
    <xf numFmtId="4" fontId="6" fillId="0" borderId="22" xfId="0" applyNumberFormat="1" applyFont="1" applyBorder="1" applyAlignment="1" applyProtection="1">
      <alignment horizontal="center" vertical="center"/>
      <protection locked="0"/>
    </xf>
    <xf numFmtId="0" fontId="14" fillId="0" borderId="18" xfId="0" applyFont="1" applyBorder="1" applyAlignment="1" applyProtection="1">
      <alignment horizontal="right" vertical="center"/>
      <protection locked="0"/>
    </xf>
    <xf numFmtId="0" fontId="0" fillId="0" borderId="70" xfId="0" applyBorder="1" applyAlignment="1" applyProtection="1">
      <alignment horizontal="right" vertical="center"/>
      <protection locked="0"/>
    </xf>
    <xf numFmtId="0" fontId="19" fillId="0" borderId="90" xfId="0" applyFont="1" applyBorder="1" applyAlignment="1" applyProtection="1">
      <alignment horizontal="left" vertical="center"/>
      <protection locked="0"/>
    </xf>
    <xf numFmtId="0" fontId="0" fillId="0" borderId="80" xfId="0" applyBorder="1" applyAlignment="1" applyProtection="1">
      <alignment horizontal="left" vertical="center"/>
      <protection locked="0"/>
    </xf>
    <xf numFmtId="0" fontId="11" fillId="0" borderId="0" xfId="0" applyFont="1" applyAlignment="1" applyProtection="1">
      <alignment vertical="center"/>
      <protection locked="0"/>
    </xf>
    <xf numFmtId="0" fontId="14" fillId="3" borderId="14" xfId="0" applyFont="1" applyFill="1" applyBorder="1" applyAlignment="1" applyProtection="1">
      <alignment horizontal="center" vertical="center"/>
      <protection locked="0"/>
    </xf>
    <xf numFmtId="0" fontId="0" fillId="0" borderId="15" xfId="0" applyBorder="1" applyAlignment="1" applyProtection="1">
      <alignment vertical="center"/>
      <protection locked="0"/>
    </xf>
    <xf numFmtId="0" fontId="0" fillId="0" borderId="51" xfId="0" applyBorder="1" applyAlignment="1" applyProtection="1">
      <alignment vertical="center"/>
      <protection locked="0"/>
    </xf>
    <xf numFmtId="0" fontId="10" fillId="0" borderId="9" xfId="0" quotePrefix="1" applyFont="1" applyBorder="1" applyAlignment="1" applyProtection="1">
      <alignment horizontal="center" vertical="center"/>
      <protection locked="0"/>
    </xf>
    <xf numFmtId="0" fontId="0" fillId="0" borderId="2" xfId="0" applyBorder="1" applyAlignment="1" applyProtection="1">
      <alignment vertical="center"/>
      <protection locked="0"/>
    </xf>
    <xf numFmtId="0" fontId="0" fillId="0" borderId="52" xfId="0" applyBorder="1" applyAlignment="1" applyProtection="1">
      <alignment vertical="center"/>
      <protection locked="0"/>
    </xf>
    <xf numFmtId="0" fontId="0" fillId="0" borderId="89" xfId="0" applyBorder="1" applyAlignment="1" applyProtection="1">
      <alignment horizontal="right" vertical="center"/>
      <protection locked="0"/>
    </xf>
    <xf numFmtId="0" fontId="10" fillId="0" borderId="0" xfId="0" applyFont="1" applyAlignment="1" applyProtection="1">
      <alignment vertical="center" wrapText="1"/>
      <protection locked="0"/>
    </xf>
    <xf numFmtId="0" fontId="14" fillId="0" borderId="0" xfId="0" applyFont="1" applyAlignment="1" applyProtection="1">
      <alignment vertical="center"/>
      <protection locked="0"/>
    </xf>
    <xf numFmtId="49" fontId="10" fillId="4" borderId="32" xfId="0" applyNumberFormat="1" applyFont="1" applyFill="1" applyBorder="1" applyAlignment="1" applyProtection="1">
      <alignment vertical="top"/>
      <protection locked="0"/>
    </xf>
    <xf numFmtId="49" fontId="10" fillId="0" borderId="36" xfId="0" applyNumberFormat="1" applyFont="1" applyBorder="1" applyAlignment="1" applyProtection="1">
      <alignment vertical="top"/>
      <protection locked="0"/>
    </xf>
    <xf numFmtId="49" fontId="10" fillId="0" borderId="34" xfId="0" applyNumberFormat="1" applyFont="1" applyBorder="1" applyAlignment="1" applyProtection="1">
      <alignment vertical="top"/>
      <protection locked="0"/>
    </xf>
    <xf numFmtId="49" fontId="10" fillId="0" borderId="17" xfId="0" applyNumberFormat="1" applyFont="1" applyBorder="1" applyAlignment="1" applyProtection="1">
      <alignment vertical="top"/>
      <protection locked="0"/>
    </xf>
    <xf numFmtId="49" fontId="10" fillId="0" borderId="0" xfId="0" applyNumberFormat="1" applyFont="1" applyAlignment="1" applyProtection="1">
      <alignment vertical="top"/>
      <protection locked="0"/>
    </xf>
    <xf numFmtId="49" fontId="10" fillId="0" borderId="4" xfId="0" applyNumberFormat="1" applyFont="1" applyBorder="1" applyAlignment="1" applyProtection="1">
      <alignment vertical="top"/>
      <protection locked="0"/>
    </xf>
    <xf numFmtId="49" fontId="0" fillId="0" borderId="17" xfId="0" applyNumberFormat="1" applyBorder="1" applyAlignment="1" applyProtection="1">
      <alignment vertical="top"/>
      <protection locked="0"/>
    </xf>
    <xf numFmtId="49" fontId="0" fillId="0" borderId="0" xfId="0" applyNumberFormat="1" applyAlignment="1" applyProtection="1">
      <alignment vertical="top"/>
      <protection locked="0"/>
    </xf>
    <xf numFmtId="49" fontId="0" fillId="0" borderId="4" xfId="0" applyNumberFormat="1" applyBorder="1" applyAlignment="1" applyProtection="1">
      <alignment vertical="top"/>
      <protection locked="0"/>
    </xf>
    <xf numFmtId="49" fontId="0" fillId="0" borderId="27" xfId="0" applyNumberFormat="1" applyBorder="1" applyAlignment="1" applyProtection="1">
      <alignment vertical="top"/>
      <protection locked="0"/>
    </xf>
    <xf numFmtId="49" fontId="0" fillId="0" borderId="30" xfId="0" applyNumberFormat="1" applyBorder="1" applyAlignment="1" applyProtection="1">
      <alignment vertical="top"/>
      <protection locked="0"/>
    </xf>
    <xf numFmtId="49" fontId="0" fillId="0" borderId="68" xfId="0" applyNumberFormat="1" applyBorder="1" applyAlignment="1" applyProtection="1">
      <alignment vertical="top"/>
      <protection locked="0"/>
    </xf>
    <xf numFmtId="0" fontId="14" fillId="0" borderId="31" xfId="0" applyFont="1" applyBorder="1" applyAlignment="1" applyProtection="1">
      <alignment horizontal="center" vertical="center"/>
      <protection locked="0"/>
    </xf>
    <xf numFmtId="0" fontId="10" fillId="0" borderId="76" xfId="0" applyFont="1" applyBorder="1" applyAlignment="1" applyProtection="1">
      <alignment horizontal="center" vertical="center"/>
      <protection locked="0"/>
    </xf>
    <xf numFmtId="0" fontId="15" fillId="3" borderId="37" xfId="0" applyFont="1" applyFill="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0" fillId="3" borderId="18" xfId="0" applyFont="1" applyFill="1" applyBorder="1" applyAlignment="1" applyProtection="1">
      <alignment horizontal="left" vertical="center"/>
      <protection locked="0"/>
    </xf>
    <xf numFmtId="0" fontId="10" fillId="3" borderId="20" xfId="0" applyFont="1" applyFill="1" applyBorder="1" applyAlignment="1" applyProtection="1">
      <alignment horizontal="left" vertical="center"/>
      <protection locked="0"/>
    </xf>
    <xf numFmtId="0" fontId="10" fillId="3" borderId="70" xfId="0" applyFont="1" applyFill="1" applyBorder="1" applyAlignment="1" applyProtection="1">
      <alignment horizontal="left" vertical="center"/>
      <protection locked="0"/>
    </xf>
    <xf numFmtId="0" fontId="10" fillId="0" borderId="82" xfId="0" applyFont="1" applyBorder="1" applyAlignment="1" applyProtection="1">
      <alignment horizontal="left" vertical="center"/>
      <protection locked="0"/>
    </xf>
    <xf numFmtId="0" fontId="10" fillId="0" borderId="74" xfId="0" applyFont="1" applyBorder="1" applyAlignment="1" applyProtection="1">
      <alignment horizontal="left" vertical="center"/>
      <protection locked="0"/>
    </xf>
    <xf numFmtId="0" fontId="10" fillId="0" borderId="73" xfId="0" applyFont="1" applyBorder="1" applyAlignment="1" applyProtection="1">
      <alignment horizontal="left" vertical="center"/>
      <protection locked="0"/>
    </xf>
    <xf numFmtId="0" fontId="15" fillId="3" borderId="32" xfId="0" applyFont="1" applyFill="1" applyBorder="1" applyAlignment="1" applyProtection="1">
      <alignment horizontal="center" vertical="center" wrapText="1"/>
      <protection locked="0"/>
    </xf>
    <xf numFmtId="0" fontId="15" fillId="3" borderId="36" xfId="0" applyFont="1" applyFill="1" applyBorder="1" applyAlignment="1" applyProtection="1">
      <alignment horizontal="center" vertical="center" wrapText="1"/>
      <protection locked="0"/>
    </xf>
    <xf numFmtId="0" fontId="15" fillId="3" borderId="79" xfId="0" applyFont="1" applyFill="1" applyBorder="1" applyAlignment="1" applyProtection="1">
      <alignment horizontal="center" vertical="center" wrapText="1"/>
      <protection locked="0"/>
    </xf>
    <xf numFmtId="0" fontId="15" fillId="3" borderId="33" xfId="0" applyFont="1" applyFill="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5" fillId="3" borderId="48" xfId="0" applyFont="1" applyFill="1" applyBorder="1" applyAlignment="1" applyProtection="1">
      <alignment horizontal="center" vertical="center" wrapText="1"/>
      <protection locked="0"/>
    </xf>
    <xf numFmtId="0" fontId="12" fillId="0" borderId="48" xfId="0" applyFont="1" applyBorder="1" applyAlignment="1" applyProtection="1">
      <alignment horizontal="center" vertical="center" wrapText="1"/>
      <protection locked="0"/>
    </xf>
    <xf numFmtId="0" fontId="15" fillId="3" borderId="8" xfId="0" applyFont="1" applyFill="1" applyBorder="1" applyAlignment="1" applyProtection="1">
      <alignment horizontal="center" vertical="center" wrapText="1"/>
      <protection locked="0"/>
    </xf>
    <xf numFmtId="0" fontId="12" fillId="0" borderId="10" xfId="0" applyFont="1" applyBorder="1" applyAlignment="1" applyProtection="1">
      <alignment horizontal="center" vertical="center" wrapText="1"/>
      <protection locked="0"/>
    </xf>
    <xf numFmtId="0" fontId="0" fillId="14" borderId="0" xfId="0" applyFill="1"/>
    <xf numFmtId="0" fontId="12" fillId="3" borderId="23" xfId="0" applyFont="1" applyFill="1" applyBorder="1" applyAlignment="1" applyProtection="1">
      <alignment horizontal="center" vertical="center"/>
      <protection locked="0"/>
    </xf>
    <xf numFmtId="0" fontId="12" fillId="3" borderId="77" xfId="0" applyFont="1" applyFill="1" applyBorder="1" applyAlignment="1" applyProtection="1">
      <alignment horizontal="center" vertical="center"/>
      <protection locked="0"/>
    </xf>
    <xf numFmtId="0" fontId="26" fillId="3" borderId="69" xfId="0" applyFont="1" applyFill="1" applyBorder="1" applyAlignment="1" applyProtection="1">
      <alignment horizontal="center" vertical="center" wrapText="1"/>
      <protection locked="0"/>
    </xf>
    <xf numFmtId="0" fontId="10" fillId="0" borderId="44" xfId="0" applyFont="1" applyBorder="1" applyAlignment="1" applyProtection="1">
      <alignment horizontal="center" vertical="center" wrapText="1"/>
      <protection locked="0"/>
    </xf>
    <xf numFmtId="0" fontId="10" fillId="0" borderId="88" xfId="0" applyFont="1" applyBorder="1" applyAlignment="1" applyProtection="1">
      <alignment horizontal="center" vertical="center" wrapText="1"/>
      <protection locked="0"/>
    </xf>
    <xf numFmtId="0" fontId="26" fillId="3" borderId="96" xfId="0" applyFont="1" applyFill="1" applyBorder="1" applyAlignment="1" applyProtection="1">
      <alignment horizontal="center" vertical="center" wrapText="1"/>
      <protection locked="0"/>
    </xf>
    <xf numFmtId="0" fontId="10" fillId="0" borderId="47" xfId="0" applyFont="1" applyBorder="1" applyAlignment="1" applyProtection="1">
      <alignment horizontal="center" vertical="center" wrapText="1"/>
      <protection locked="0"/>
    </xf>
    <xf numFmtId="0" fontId="20" fillId="0" borderId="30" xfId="2" applyFont="1" applyBorder="1" applyAlignment="1">
      <alignment horizontal="center" vertical="center" wrapText="1"/>
    </xf>
    <xf numFmtId="49" fontId="47" fillId="0" borderId="0" xfId="13" applyNumberFormat="1" applyAlignment="1" applyProtection="1">
      <alignment horizontal="center" vertical="center"/>
      <protection locked="0"/>
    </xf>
    <xf numFmtId="0" fontId="26" fillId="3" borderId="39" xfId="0" applyFont="1" applyFill="1" applyBorder="1" applyAlignment="1" applyProtection="1">
      <alignment horizontal="center" vertical="center" wrapText="1"/>
      <protection locked="0"/>
    </xf>
    <xf numFmtId="0" fontId="10" fillId="0" borderId="48" xfId="0" applyFont="1" applyBorder="1" applyAlignment="1" applyProtection="1">
      <alignment horizontal="center" vertical="center" wrapText="1"/>
      <protection locked="0"/>
    </xf>
    <xf numFmtId="0" fontId="26" fillId="3" borderId="31" xfId="0" applyFont="1" applyFill="1" applyBorder="1" applyAlignment="1" applyProtection="1">
      <alignment horizontal="center" vertical="center" wrapText="1"/>
      <protection locked="0"/>
    </xf>
    <xf numFmtId="0" fontId="10" fillId="0" borderId="31" xfId="0" applyFont="1" applyBorder="1" applyAlignment="1" applyProtection="1">
      <alignment horizontal="center" vertical="center" wrapText="1"/>
      <protection locked="0"/>
    </xf>
    <xf numFmtId="0" fontId="10" fillId="0" borderId="99" xfId="0" applyFont="1" applyBorder="1" applyAlignment="1" applyProtection="1">
      <alignment horizontal="center" vertical="center" wrapText="1"/>
      <protection locked="0"/>
    </xf>
    <xf numFmtId="0" fontId="26" fillId="3" borderId="35" xfId="0" applyFont="1" applyFill="1" applyBorder="1" applyAlignment="1" applyProtection="1">
      <alignment horizontal="center" vertical="center"/>
      <protection locked="0"/>
    </xf>
    <xf numFmtId="0" fontId="26" fillId="3" borderId="36" xfId="0" applyFont="1" applyFill="1" applyBorder="1" applyAlignment="1" applyProtection="1">
      <alignment horizontal="center" vertical="center"/>
      <protection locked="0"/>
    </xf>
    <xf numFmtId="0" fontId="20" fillId="0" borderId="0" xfId="2" applyFont="1" applyAlignment="1">
      <alignment horizontal="center" vertical="center" wrapText="1"/>
    </xf>
    <xf numFmtId="0" fontId="26" fillId="3" borderId="67" xfId="0" applyFont="1" applyFill="1" applyBorder="1" applyAlignment="1" applyProtection="1">
      <alignment horizontal="center" vertical="center" wrapText="1"/>
      <protection locked="0"/>
    </xf>
    <xf numFmtId="0" fontId="10" fillId="0" borderId="67" xfId="0" applyFont="1" applyBorder="1" applyAlignment="1" applyProtection="1">
      <alignment horizontal="center" vertical="center" wrapText="1"/>
      <protection locked="0"/>
    </xf>
    <xf numFmtId="0" fontId="10" fillId="0" borderId="62" xfId="0" applyFont="1" applyBorder="1" applyAlignment="1" applyProtection="1">
      <alignment horizontal="center" vertical="center" wrapText="1"/>
      <protection locked="0"/>
    </xf>
    <xf numFmtId="0" fontId="26" fillId="3" borderId="114" xfId="0" applyFont="1" applyFill="1" applyBorder="1" applyAlignment="1" applyProtection="1">
      <alignment horizontal="center" vertical="center" wrapText="1"/>
      <protection locked="0"/>
    </xf>
    <xf numFmtId="0" fontId="10" fillId="0" borderId="114" xfId="0" applyFont="1" applyBorder="1" applyAlignment="1" applyProtection="1">
      <alignment horizontal="center" vertical="center" wrapText="1"/>
      <protection locked="0"/>
    </xf>
    <xf numFmtId="0" fontId="10" fillId="0" borderId="116" xfId="0" applyFont="1" applyBorder="1" applyAlignment="1" applyProtection="1">
      <alignment horizontal="center" vertical="center" wrapText="1"/>
      <protection locked="0"/>
    </xf>
    <xf numFmtId="0" fontId="26" fillId="3" borderId="114" xfId="0" applyFont="1" applyFill="1" applyBorder="1" applyAlignment="1" applyProtection="1">
      <alignment horizontal="center" vertical="center"/>
      <protection locked="0"/>
    </xf>
    <xf numFmtId="0" fontId="10" fillId="0" borderId="114" xfId="0" applyFont="1" applyBorder="1" applyAlignment="1" applyProtection="1">
      <alignment horizontal="center" vertical="center"/>
      <protection locked="0"/>
    </xf>
    <xf numFmtId="0" fontId="10" fillId="0" borderId="116" xfId="0" applyFont="1" applyBorder="1" applyAlignment="1" applyProtection="1">
      <alignment horizontal="center" vertical="center"/>
      <protection locked="0"/>
    </xf>
    <xf numFmtId="0" fontId="26" fillId="3" borderId="115" xfId="0" applyFont="1" applyFill="1" applyBorder="1" applyAlignment="1" applyProtection="1">
      <alignment horizontal="center" vertical="center"/>
      <protection locked="0"/>
    </xf>
    <xf numFmtId="0" fontId="10" fillId="0" borderId="115" xfId="0" applyFont="1" applyBorder="1" applyAlignment="1" applyProtection="1">
      <alignment horizontal="center" vertical="center"/>
      <protection locked="0"/>
    </xf>
    <xf numFmtId="0" fontId="10" fillId="0" borderId="109" xfId="0" applyFont="1" applyBorder="1" applyAlignment="1" applyProtection="1">
      <alignment horizontal="center" vertical="center"/>
      <protection locked="0"/>
    </xf>
    <xf numFmtId="0" fontId="19"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14" fillId="3" borderId="35" xfId="0" applyFont="1" applyFill="1" applyBorder="1" applyAlignment="1" applyProtection="1">
      <alignment horizontal="center" vertical="center"/>
      <protection locked="0"/>
    </xf>
    <xf numFmtId="0" fontId="0" fillId="0" borderId="79" xfId="0" applyBorder="1" applyAlignment="1" applyProtection="1">
      <alignment horizontal="center" vertical="center"/>
      <protection locked="0"/>
    </xf>
    <xf numFmtId="4" fontId="10" fillId="0" borderId="7" xfId="0" applyNumberFormat="1" applyFont="1" applyBorder="1" applyAlignment="1" applyProtection="1">
      <alignment horizontal="right" vertical="center"/>
      <protection locked="0"/>
    </xf>
    <xf numFmtId="4" fontId="10" fillId="0" borderId="0" xfId="0" applyNumberFormat="1" applyFont="1" applyAlignment="1" applyProtection="1">
      <alignment horizontal="right" vertical="center"/>
      <protection locked="0"/>
    </xf>
    <xf numFmtId="49" fontId="10" fillId="4" borderId="7" xfId="0" applyNumberFormat="1" applyFont="1" applyFill="1" applyBorder="1" applyAlignment="1" applyProtection="1">
      <alignment vertical="center"/>
      <protection locked="0"/>
    </xf>
    <xf numFmtId="49" fontId="10" fillId="4" borderId="22" xfId="0" applyNumberFormat="1" applyFont="1" applyFill="1" applyBorder="1" applyAlignment="1" applyProtection="1">
      <alignment vertical="center"/>
      <protection locked="0"/>
    </xf>
    <xf numFmtId="0" fontId="10" fillId="0" borderId="24" xfId="0" applyFont="1" applyBorder="1" applyAlignment="1" applyProtection="1">
      <alignment vertical="center"/>
      <protection locked="0"/>
    </xf>
    <xf numFmtId="0" fontId="0" fillId="0" borderId="25" xfId="0" applyBorder="1" applyAlignment="1" applyProtection="1">
      <alignment vertical="center"/>
      <protection locked="0"/>
    </xf>
    <xf numFmtId="4" fontId="10" fillId="0" borderId="19" xfId="0" applyNumberFormat="1" applyFont="1" applyBorder="1" applyAlignment="1" applyProtection="1">
      <alignment horizontal="right" vertical="center"/>
      <protection locked="0"/>
    </xf>
    <xf numFmtId="4" fontId="10" fillId="0" borderId="20" xfId="0" applyNumberFormat="1" applyFont="1" applyBorder="1" applyAlignment="1" applyProtection="1">
      <alignment horizontal="right" vertical="center"/>
      <protection locked="0"/>
    </xf>
    <xf numFmtId="49" fontId="10" fillId="4" borderId="7" xfId="0" applyNumberFormat="1" applyFont="1" applyFill="1" applyBorder="1" applyAlignment="1" applyProtection="1">
      <alignment horizontal="left" vertical="center"/>
      <protection locked="0"/>
    </xf>
    <xf numFmtId="49" fontId="10" fillId="4" borderId="22" xfId="0" applyNumberFormat="1" applyFont="1" applyFill="1" applyBorder="1" applyAlignment="1" applyProtection="1">
      <alignment horizontal="left" vertical="center"/>
      <protection locked="0"/>
    </xf>
    <xf numFmtId="49" fontId="10" fillId="4" borderId="0" xfId="0" applyNumberFormat="1" applyFont="1" applyFill="1" applyAlignment="1" applyProtection="1">
      <alignment vertical="center"/>
      <protection locked="0"/>
    </xf>
    <xf numFmtId="49" fontId="10" fillId="4" borderId="32" xfId="0" applyNumberFormat="1" applyFont="1" applyFill="1" applyBorder="1" applyAlignment="1" applyProtection="1">
      <alignment horizontal="left" vertical="top"/>
      <protection locked="0"/>
    </xf>
    <xf numFmtId="49" fontId="0" fillId="0" borderId="36"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49" fontId="0" fillId="0" borderId="17"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4"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68" xfId="0" applyNumberFormat="1" applyBorder="1" applyAlignment="1" applyProtection="1">
      <alignment horizontal="left" vertical="top"/>
      <protection locked="0"/>
    </xf>
    <xf numFmtId="0" fontId="0" fillId="0" borderId="89" xfId="0" applyBorder="1" applyAlignment="1" applyProtection="1">
      <alignment vertical="center"/>
      <protection locked="0"/>
    </xf>
    <xf numFmtId="0" fontId="0" fillId="0" borderId="76" xfId="0" applyBorder="1" applyAlignment="1" applyProtection="1">
      <alignment vertical="center"/>
      <protection locked="0"/>
    </xf>
    <xf numFmtId="0" fontId="0" fillId="0" borderId="0" xfId="0" applyAlignment="1" applyProtection="1">
      <alignment horizontal="center" vertical="center"/>
      <protection locked="0"/>
    </xf>
    <xf numFmtId="0" fontId="14" fillId="3" borderId="99" xfId="0" applyFont="1" applyFill="1" applyBorder="1" applyAlignment="1" applyProtection="1">
      <alignment horizontal="center" vertical="center" wrapText="1"/>
      <protection locked="0"/>
    </xf>
    <xf numFmtId="0" fontId="11" fillId="0" borderId="0" xfId="0" applyFont="1" applyAlignment="1">
      <alignment vertical="center" wrapText="1"/>
    </xf>
    <xf numFmtId="0" fontId="0" fillId="0" borderId="0" xfId="0"/>
    <xf numFmtId="49" fontId="10" fillId="4" borderId="32" xfId="0" applyNumberFormat="1" applyFont="1" applyFill="1" applyBorder="1" applyAlignment="1" applyProtection="1">
      <alignment horizontal="left" vertical="top" wrapText="1"/>
      <protection locked="0"/>
    </xf>
    <xf numFmtId="49" fontId="0" fillId="0" borderId="36" xfId="0" applyNumberFormat="1" applyBorder="1" applyAlignment="1" applyProtection="1">
      <alignment horizontal="left" vertical="top" wrapText="1"/>
      <protection locked="0"/>
    </xf>
    <xf numFmtId="49" fontId="0" fillId="0" borderId="34" xfId="0" applyNumberFormat="1" applyBorder="1" applyAlignment="1" applyProtection="1">
      <alignment horizontal="left" vertical="top" wrapText="1"/>
      <protection locked="0"/>
    </xf>
    <xf numFmtId="49" fontId="0" fillId="0" borderId="17"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4"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68" xfId="0" applyNumberFormat="1" applyBorder="1" applyAlignment="1" applyProtection="1">
      <alignment horizontal="left" vertical="top" wrapText="1"/>
      <protection locked="0"/>
    </xf>
    <xf numFmtId="49" fontId="0" fillId="0" borderId="36" xfId="0" applyNumberFormat="1" applyBorder="1" applyAlignment="1" applyProtection="1">
      <alignment horizontal="left" wrapText="1"/>
      <protection locked="0"/>
    </xf>
    <xf numFmtId="49" fontId="0" fillId="0" borderId="34" xfId="0" applyNumberFormat="1" applyBorder="1" applyAlignment="1" applyProtection="1">
      <alignment horizontal="left" wrapText="1"/>
      <protection locked="0"/>
    </xf>
    <xf numFmtId="49" fontId="0" fillId="0" borderId="17" xfId="0" applyNumberFormat="1" applyBorder="1" applyAlignment="1" applyProtection="1">
      <alignment horizontal="left" wrapText="1"/>
      <protection locked="0"/>
    </xf>
    <xf numFmtId="49" fontId="0" fillId="0" borderId="0" xfId="0" applyNumberFormat="1" applyAlignment="1" applyProtection="1">
      <alignment horizontal="left" wrapText="1"/>
      <protection locked="0"/>
    </xf>
    <xf numFmtId="49" fontId="0" fillId="0" borderId="4" xfId="0" applyNumberFormat="1" applyBorder="1" applyAlignment="1" applyProtection="1">
      <alignment horizontal="left" wrapText="1"/>
      <protection locked="0"/>
    </xf>
    <xf numFmtId="49" fontId="0" fillId="0" borderId="27" xfId="0" applyNumberFormat="1" applyBorder="1" applyAlignment="1" applyProtection="1">
      <alignment horizontal="left" wrapText="1"/>
      <protection locked="0"/>
    </xf>
    <xf numFmtId="49" fontId="0" fillId="0" borderId="30" xfId="0" applyNumberFormat="1" applyBorder="1" applyAlignment="1" applyProtection="1">
      <alignment horizontal="left" wrapText="1"/>
      <protection locked="0"/>
    </xf>
    <xf numFmtId="49" fontId="0" fillId="0" borderId="68" xfId="0" applyNumberFormat="1" applyBorder="1" applyAlignment="1" applyProtection="1">
      <alignment horizontal="left" wrapText="1"/>
      <protection locked="0"/>
    </xf>
    <xf numFmtId="0" fontId="21" fillId="0" borderId="0" xfId="0" applyFont="1" applyAlignment="1" applyProtection="1">
      <alignment horizontal="left" vertical="center"/>
      <protection locked="0"/>
    </xf>
    <xf numFmtId="0" fontId="21" fillId="0" borderId="0" xfId="0" applyFont="1" applyAlignment="1" applyProtection="1">
      <alignment horizontal="left" vertical="top" wrapText="1"/>
      <protection locked="0"/>
    </xf>
    <xf numFmtId="49" fontId="10" fillId="0" borderId="27" xfId="0" applyNumberFormat="1" applyFont="1" applyBorder="1" applyAlignment="1" applyProtection="1">
      <alignment vertical="top"/>
      <protection locked="0"/>
    </xf>
    <xf numFmtId="49" fontId="10" fillId="0" borderId="30" xfId="0" applyNumberFormat="1" applyFont="1" applyBorder="1" applyAlignment="1" applyProtection="1">
      <alignment vertical="top"/>
      <protection locked="0"/>
    </xf>
    <xf numFmtId="49" fontId="10" fillId="0" borderId="68" xfId="0" applyNumberFormat="1" applyFont="1" applyBorder="1" applyAlignment="1" applyProtection="1">
      <alignment vertical="top"/>
      <protection locked="0"/>
    </xf>
    <xf numFmtId="0" fontId="11" fillId="0" borderId="36" xfId="0" applyFont="1" applyBorder="1" applyAlignment="1" applyProtection="1">
      <alignment horizontal="left" vertical="center" wrapText="1"/>
      <protection locked="0"/>
    </xf>
    <xf numFmtId="0" fontId="47" fillId="0" borderId="30" xfId="13" applyBorder="1" applyAlignment="1" applyProtection="1">
      <alignment horizontal="center" vertical="center" wrapText="1"/>
      <protection locked="0"/>
    </xf>
    <xf numFmtId="0" fontId="0" fillId="0" borderId="89" xfId="0" applyBorder="1" applyAlignment="1" applyProtection="1">
      <alignment horizontal="center" vertical="center"/>
      <protection locked="0"/>
    </xf>
    <xf numFmtId="0" fontId="14" fillId="0" borderId="18" xfId="0" applyFont="1" applyBorder="1" applyAlignment="1" applyProtection="1">
      <alignment horizontal="left" vertical="center"/>
      <protection locked="0"/>
    </xf>
    <xf numFmtId="0" fontId="0" fillId="0" borderId="20" xfId="0" applyBorder="1" applyAlignment="1" applyProtection="1">
      <alignment vertical="center"/>
      <protection locked="0"/>
    </xf>
    <xf numFmtId="0" fontId="0" fillId="0" borderId="70" xfId="0" applyBorder="1" applyAlignment="1" applyProtection="1">
      <alignment vertical="center"/>
      <protection locked="0"/>
    </xf>
    <xf numFmtId="0" fontId="10" fillId="4" borderId="0" xfId="0" applyFont="1" applyFill="1" applyAlignment="1" applyProtection="1">
      <alignment vertical="center"/>
      <protection locked="0"/>
    </xf>
    <xf numFmtId="0" fontId="10" fillId="0" borderId="77" xfId="0" applyFont="1" applyBorder="1" applyAlignment="1" applyProtection="1">
      <alignment horizontal="left" vertical="center"/>
      <protection locked="0"/>
    </xf>
    <xf numFmtId="0" fontId="10" fillId="4" borderId="77" xfId="0" applyFont="1" applyFill="1" applyBorder="1" applyAlignment="1" applyProtection="1">
      <alignment vertical="center"/>
      <protection locked="0"/>
    </xf>
    <xf numFmtId="0" fontId="10" fillId="4" borderId="25" xfId="0" applyFont="1" applyFill="1" applyBorder="1" applyAlignment="1" applyProtection="1">
      <alignment vertical="center"/>
      <protection locked="0"/>
    </xf>
    <xf numFmtId="0" fontId="10" fillId="4" borderId="57" xfId="0" applyFont="1" applyFill="1" applyBorder="1" applyAlignment="1" applyProtection="1">
      <alignment vertical="center"/>
      <protection locked="0"/>
    </xf>
    <xf numFmtId="0" fontId="0" fillId="0" borderId="57" xfId="0" applyBorder="1" applyAlignment="1" applyProtection="1">
      <alignment vertical="center"/>
      <protection locked="0"/>
    </xf>
    <xf numFmtId="0" fontId="0" fillId="0" borderId="77" xfId="0" applyBorder="1" applyAlignment="1" applyProtection="1">
      <alignment vertical="center"/>
      <protection locked="0"/>
    </xf>
    <xf numFmtId="0" fontId="20" fillId="0" borderId="0" xfId="0" applyFont="1" applyAlignment="1">
      <alignment horizontal="center" vertical="center" wrapText="1"/>
    </xf>
    <xf numFmtId="0" fontId="0" fillId="0" borderId="0" xfId="0" applyAlignment="1">
      <alignment horizontal="center" vertical="center" wrapText="1"/>
    </xf>
    <xf numFmtId="0" fontId="14" fillId="3" borderId="32" xfId="0" applyFont="1" applyFill="1"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10" fillId="0" borderId="0" xfId="0" applyFont="1" applyAlignment="1" applyProtection="1">
      <alignment horizontal="left" vertical="center"/>
      <protection locked="0"/>
    </xf>
    <xf numFmtId="0" fontId="0" fillId="0" borderId="77" xfId="0" applyBorder="1" applyAlignment="1" applyProtection="1">
      <alignment horizontal="center" vertical="center"/>
      <protection locked="0"/>
    </xf>
    <xf numFmtId="0" fontId="0" fillId="0" borderId="20" xfId="0" applyBorder="1" applyAlignment="1" applyProtection="1">
      <alignment horizontal="left" vertical="center"/>
      <protection locked="0"/>
    </xf>
    <xf numFmtId="0" fontId="0" fillId="0" borderId="74" xfId="0" applyBorder="1" applyAlignment="1" applyProtection="1">
      <alignment vertical="center"/>
      <protection locked="0"/>
    </xf>
    <xf numFmtId="0" fontId="14" fillId="13" borderId="32" xfId="0" applyFont="1" applyFill="1" applyBorder="1" applyAlignment="1" applyProtection="1">
      <alignment horizontal="center" vertical="center"/>
      <protection locked="0"/>
    </xf>
    <xf numFmtId="0" fontId="5" fillId="13" borderId="36" xfId="0" applyFont="1" applyFill="1" applyBorder="1" applyAlignment="1" applyProtection="1">
      <alignment horizontal="center" vertical="center"/>
      <protection locked="0"/>
    </xf>
    <xf numFmtId="0" fontId="14" fillId="13" borderId="23" xfId="0" applyFont="1" applyFill="1" applyBorder="1" applyAlignment="1" applyProtection="1">
      <alignment horizontal="center" vertical="center"/>
      <protection locked="0"/>
    </xf>
    <xf numFmtId="0" fontId="5" fillId="13" borderId="77" xfId="0" applyFont="1" applyFill="1" applyBorder="1" applyAlignment="1" applyProtection="1">
      <alignment horizontal="center" vertical="center"/>
      <protection locked="0"/>
    </xf>
    <xf numFmtId="0" fontId="20" fillId="0" borderId="30" xfId="0" applyFont="1" applyBorder="1" applyAlignment="1">
      <alignment horizontal="center" vertical="center" wrapText="1"/>
    </xf>
    <xf numFmtId="0" fontId="29" fillId="2" borderId="0" xfId="0" applyFont="1" applyFill="1" applyAlignment="1" applyProtection="1">
      <alignment horizontal="center" vertical="center" wrapText="1"/>
      <protection locked="0"/>
    </xf>
    <xf numFmtId="0" fontId="0" fillId="0" borderId="77" xfId="0" applyBorder="1" applyAlignment="1" applyProtection="1">
      <alignment horizontal="left" vertical="center"/>
      <protection locked="0"/>
    </xf>
    <xf numFmtId="0" fontId="47" fillId="0" borderId="0" xfId="13" applyAlignment="1" applyProtection="1">
      <alignment horizontal="center" vertical="top" wrapText="1"/>
      <protection locked="0"/>
    </xf>
    <xf numFmtId="0" fontId="14" fillId="0" borderId="0" xfId="2" applyFont="1" applyAlignment="1">
      <alignment horizontal="right" vertical="center"/>
    </xf>
    <xf numFmtId="0" fontId="14" fillId="9" borderId="62" xfId="2" applyFont="1" applyFill="1" applyBorder="1" applyAlignment="1">
      <alignment horizontal="center" vertical="center" wrapText="1"/>
    </xf>
    <xf numFmtId="0" fontId="5" fillId="9" borderId="1" xfId="0" applyFont="1" applyFill="1" applyBorder="1" applyAlignment="1">
      <alignment horizontal="center" vertical="center" wrapText="1"/>
    </xf>
    <xf numFmtId="0" fontId="14" fillId="0" borderId="0" xfId="2" applyFont="1" applyAlignment="1">
      <alignment horizontal="center" vertical="center"/>
    </xf>
    <xf numFmtId="0" fontId="14" fillId="9" borderId="37" xfId="2" applyFont="1" applyFill="1" applyBorder="1" applyAlignment="1">
      <alignment horizontal="center" vertical="center" wrapText="1"/>
    </xf>
    <xf numFmtId="0" fontId="5" fillId="9" borderId="3" xfId="0" applyFont="1" applyFill="1" applyBorder="1" applyAlignment="1">
      <alignment horizontal="center" vertical="center" wrapText="1"/>
    </xf>
    <xf numFmtId="0" fontId="14" fillId="9" borderId="33" xfId="2" applyFont="1" applyFill="1" applyBorder="1" applyAlignment="1">
      <alignment horizontal="center" vertical="center"/>
    </xf>
    <xf numFmtId="0" fontId="5" fillId="9" borderId="2" xfId="0" applyFont="1" applyFill="1" applyBorder="1" applyAlignment="1">
      <alignment horizontal="center" vertical="center"/>
    </xf>
    <xf numFmtId="0" fontId="14" fillId="9" borderId="47" xfId="2" applyFont="1" applyFill="1" applyBorder="1" applyAlignment="1">
      <alignment horizontal="center" vertical="center" wrapText="1"/>
    </xf>
    <xf numFmtId="0" fontId="5" fillId="9" borderId="100" xfId="0" applyFont="1" applyFill="1" applyBorder="1" applyAlignment="1">
      <alignment vertical="center" wrapText="1"/>
    </xf>
  </cellXfs>
  <cellStyles count="14">
    <cellStyle name="Lien hypertexte" xfId="13" builtinId="8"/>
    <cellStyle name="Milliers" xfId="1" builtinId="3"/>
    <cellStyle name="Milliers 2" xfId="6" xr:uid="{00000000-0005-0000-0000-000001000000}"/>
    <cellStyle name="Normal" xfId="0" builtinId="0"/>
    <cellStyle name="Normal 2" xfId="4" xr:uid="{00000000-0005-0000-0000-000003000000}"/>
    <cellStyle name="Normal 2 2" xfId="5" xr:uid="{00000000-0005-0000-0000-000004000000}"/>
    <cellStyle name="Normal 2 2 3" xfId="11" xr:uid="{D6A22C3A-EFE5-4D3A-8C06-057B8209921F}"/>
    <cellStyle name="Normal 2 3" xfId="8" xr:uid="{00000000-0005-0000-0000-000005000000}"/>
    <cellStyle name="Normal 2 4" xfId="12" xr:uid="{5E3300C8-8A1E-4F11-AED4-E34DCA8150B5}"/>
    <cellStyle name="Normal 3" xfId="10" xr:uid="{00000000-0005-0000-0000-000006000000}"/>
    <cellStyle name="Normal 4" xfId="9" xr:uid="{00000000-0005-0000-0000-000007000000}"/>
    <cellStyle name="Normal_A V tab non SA" xfId="2" xr:uid="{00000000-0005-0000-0000-000008000000}"/>
    <cellStyle name="Normal_FVbis2005  I  Bilan ataf1modif" xfId="3" xr:uid="{00000000-0005-0000-0000-000009000000}"/>
    <cellStyle name="Pourcentage" xfId="7"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2F573"/>
      <color rgb="FF009900"/>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20-%20Autres%20documents%20de%20synthes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1%20-%20Ventilation%20des%20comptes%20cli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 val="1.3 Info spé struct. faîtières"/>
      <sheetName val="1.4 Info spé. soc.coordi"/>
      <sheetName val="1.5 Parc locatif"/>
      <sheetName val="1.6 Activité locative"/>
    </sheetNames>
    <definedNames>
      <definedName name="_nom" refersTo="='1.1 Identité'!$B$4"/>
    </definedNames>
    <sheetDataSet>
      <sheetData sheetId="0">
        <row r="4">
          <cell r="B4" t="str">
            <v>TEXTAREA_</v>
          </cell>
        </row>
      </sheetData>
      <sheetData sheetId="1"/>
      <sheetData sheetId="2">
        <row r="9">
          <cell r="B9"/>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061" refersTo="='2.2 Passif'!$F$18"/>
      <definedName name="_1061p" refersTo="='2.2 Passif'!$H$18"/>
      <definedName name="_1063" refersTo="='2.2 Passif'!$F$19"/>
      <definedName name="_1063p" refersTo="='2.2 Passif'!$H$19"/>
      <definedName name="_1067" refersTo="='2.2 Passif'!$F$20"/>
      <definedName name="_10671" refersTo="='2.2 Passif'!$F$21"/>
      <definedName name="_10671p" refersTo="='2.2 Passif'!$H$21"/>
      <definedName name="_1067p" refersTo="='2.2 Passif'!$H$20"/>
      <definedName name="_10683" refersTo="='2.2 Passif'!$F$22"/>
      <definedName name="_10683p" refersTo="='2.2 Passif'!$H$22"/>
      <definedName name="_10685" refersTo="='2.2 Passif'!$F$23"/>
      <definedName name="_106851" refersTo="='2.2 Passif'!$F$24"/>
      <definedName name="_106851p" refersTo="='2.2 Passif'!$H$24"/>
      <definedName name="_10685p" refersTo="='2.2 Passif'!$H$23"/>
      <definedName name="_10688" refersTo="='2.2 Passif'!$F$25"/>
      <definedName name="_106881" refersTo="='2.2 Passif'!$F$26"/>
      <definedName name="_106881p" refersTo="='2.2 Passif'!$H$26"/>
      <definedName name="_10688p" refersTo="='2.2 Passif'!$H$25"/>
      <definedName name="_11Sp" refersTo="='2.2 Passif'!$H$29"/>
      <definedName name="_12Sp" refersTo="='2.2 Passif'!$H$32"/>
      <definedName name="_162" refersTo="='2.2 Passif'!$F$48"/>
      <definedName name="_163" refersTo="='2.2 Passif'!$F$49"/>
      <definedName name="_1641" refersTo="='2.2 Passif'!$F$51"/>
      <definedName name="_1642" refersTo="='2.2 Passif'!$F$52"/>
      <definedName name="_1647" refersTo="='2.2 Passif'!$F$53"/>
      <definedName name="_1648" refersTo="='2.2 Passif'!$F$54"/>
      <definedName name="_1651" refersTo="='2.2 Passif'!$F$56"/>
      <definedName name="_1654" refersTo="='2.2 Passif'!$F$57"/>
      <definedName name="_1658" refersTo="='2.2 Passif'!$F$58"/>
      <definedName name="_1675" refersTo="='2.2 Passif'!$F$61"/>
      <definedName name="_1688" refersTo="='2.2 Passif'!$F$66"/>
      <definedName name="_16883" refersTo="='2.2 Passif'!$F$67"/>
      <definedName name="_17" refersTo="='2.2 Passif'!$F$64"/>
      <definedName name="_269_79" refersTo="='2.2 Passif'!$F$81"/>
      <definedName name="_40_138" refersTo="='2.2 Passif'!$F$75"/>
      <definedName name="_40_238" refersTo="='2.2 Passif'!$F$76"/>
      <definedName name="_40_458" refersTo="='2.2 Passif'!$F$80"/>
      <definedName name="_409b" refersTo="='2.1 Actif'!$D$43"/>
      <definedName name="_411b" refersTo="='2.1 Actif'!$D$46"/>
      <definedName name="_412b" refersTo="='2.1 Actif'!$D$47"/>
      <definedName name="_414b" refersTo="='2.1 Actif'!$D$48"/>
      <definedName name="_415b" refersTo="='2.1 Actif'!$D$49"/>
      <definedName name="_416b" refersTo="='2.1 Actif'!$D$50"/>
      <definedName name="_418b" refersTo="='2.1 Actif'!$D$51"/>
      <definedName name="_42_AUTb" refersTo="='2.1 Actif'!$D$52"/>
      <definedName name="_441b" refersTo="='2.1 Actif'!$D$53"/>
      <definedName name="_454" refersTo="='2.2 Passif'!$F$84"/>
      <definedName name="_454b" refersTo="='2.1 Actif'!$D$55"/>
      <definedName name="_46_Ab" refersTo="='2.1 Actif'!$D$60"/>
      <definedName name="_461_Ab" refersTo="='2.1 Actif'!$D$57"/>
      <definedName name="_461_P_SF" refersTo="='2.2 Passif'!$F$86"/>
      <definedName name="_4615Ab" refersTo="='2.1 Actif'!$D$58"/>
      <definedName name="_476b" refersTo="='2.1 Actif'!$D$74"/>
      <definedName name="_486b" refersTo="='2.1 Actif'!$D$70"/>
      <definedName name="_4872" refersTo="='2.2 Passif'!$F$91"/>
      <definedName name="_519" refersTo="='2.2 Passif'!$F$65"/>
      <definedName name="_P11_Pp" refersTo="='2.2 Passif'!$H$27"/>
      <definedName name="_P12_Pp" refersTo="='2.2 Passif'!$H$30"/>
      <definedName name="_P42_P" refersTo="='2.2 Passif'!$G$68"/>
      <definedName name="_P43_P" refersTo="='2.2 Passif'!$G$71"/>
    </definedNames>
    <sheetDataSet>
      <sheetData sheetId="0">
        <row r="10">
          <cell r="D10"/>
        </row>
        <row r="43">
          <cell r="D43"/>
        </row>
        <row r="46">
          <cell r="D46"/>
        </row>
        <row r="47">
          <cell r="D47"/>
        </row>
        <row r="48">
          <cell r="D48"/>
        </row>
        <row r="49">
          <cell r="D49"/>
        </row>
        <row r="50">
          <cell r="D50"/>
        </row>
        <row r="51">
          <cell r="D51"/>
        </row>
        <row r="52">
          <cell r="D52"/>
        </row>
        <row r="53">
          <cell r="D53"/>
        </row>
        <row r="55">
          <cell r="D55"/>
        </row>
        <row r="57">
          <cell r="D57"/>
        </row>
        <row r="58">
          <cell r="D58"/>
        </row>
        <row r="60">
          <cell r="D60"/>
        </row>
        <row r="70">
          <cell r="D70"/>
        </row>
        <row r="74">
          <cell r="D74"/>
        </row>
      </sheetData>
      <sheetData sheetId="1">
        <row r="18">
          <cell r="F18"/>
          <cell r="H18"/>
        </row>
        <row r="19">
          <cell r="F19"/>
          <cell r="H19"/>
        </row>
        <row r="20">
          <cell r="F20"/>
          <cell r="H20"/>
        </row>
        <row r="21">
          <cell r="F21"/>
          <cell r="H21"/>
        </row>
        <row r="22">
          <cell r="F22"/>
          <cell r="H22"/>
        </row>
        <row r="23">
          <cell r="F23"/>
          <cell r="H23"/>
        </row>
        <row r="24">
          <cell r="F24"/>
          <cell r="H24"/>
        </row>
        <row r="25">
          <cell r="F25"/>
          <cell r="H25"/>
        </row>
        <row r="26">
          <cell r="F26"/>
          <cell r="H26"/>
        </row>
        <row r="27">
          <cell r="H27"/>
        </row>
        <row r="29">
          <cell r="H29"/>
        </row>
        <row r="30">
          <cell r="H30"/>
        </row>
        <row r="32">
          <cell r="H32"/>
        </row>
        <row r="48">
          <cell r="F48"/>
        </row>
        <row r="49">
          <cell r="F49"/>
        </row>
        <row r="51">
          <cell r="F51"/>
        </row>
        <row r="52">
          <cell r="F52"/>
        </row>
        <row r="53">
          <cell r="F53"/>
        </row>
        <row r="54">
          <cell r="F54"/>
        </row>
        <row r="56">
          <cell r="F56"/>
        </row>
        <row r="57">
          <cell r="F57"/>
        </row>
        <row r="58">
          <cell r="F58"/>
        </row>
        <row r="61">
          <cell r="F61"/>
        </row>
        <row r="64">
          <cell r="F64"/>
        </row>
        <row r="65">
          <cell r="F65"/>
        </row>
        <row r="66">
          <cell r="F66"/>
        </row>
        <row r="67">
          <cell r="F67"/>
        </row>
        <row r="68">
          <cell r="G68">
            <v>0</v>
          </cell>
        </row>
        <row r="71">
          <cell r="G71">
            <v>0</v>
          </cell>
        </row>
        <row r="75">
          <cell r="F75"/>
        </row>
        <row r="76">
          <cell r="F76"/>
        </row>
        <row r="80">
          <cell r="F80"/>
        </row>
        <row r="81">
          <cell r="F81"/>
        </row>
        <row r="84">
          <cell r="F84"/>
        </row>
        <row r="86">
          <cell r="F86"/>
        </row>
        <row r="91">
          <cell r="F91"/>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Soldes intermédiaires (1)"/>
      <sheetName val="5.2 Soldes intermédiaires (2)"/>
      <sheetName val="5.3 Autofinancement"/>
      <sheetName val="5.4 Financement (1) "/>
      <sheetName val="5.5 Financement (2)"/>
      <sheetName val="VALIDATION"/>
      <sheetName val="05 - Autres documents de synthe"/>
    </sheetNames>
    <definedNames>
      <definedName name="_S_AUNET1" refersTo="='5.3 Autofinancement'!$C$47"/>
      <definedName name="_S_AUNET1p" refersTo="='5.3 Autofinancement'!$D$47"/>
    </definedNames>
    <sheetDataSet>
      <sheetData sheetId="0">
        <row r="28">
          <cell r="F28"/>
        </row>
      </sheetData>
      <sheetData sheetId="1"/>
      <sheetData sheetId="2">
        <row r="47">
          <cell r="C47">
            <v>0</v>
          </cell>
          <cell r="D47">
            <v>0</v>
          </cell>
        </row>
      </sheetData>
      <sheetData sheetId="3"/>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71nr" refersTo="='3.1 Charges'!$D$73"/>
      <definedName name="_675nr" refersTo="='3.1 Charges'!$D$75"/>
      <definedName name="_678nr" refersTo="='3.1 Charges'!$D$76"/>
      <definedName name="_703" refersTo="='3.2 Produits'!$D$13"/>
      <definedName name="_703p" refersTo="='3.2 Produits'!$G$13"/>
      <definedName name="_771" refersTo="='3.2 Produits'!$D$67"/>
      <definedName name="_775" refersTo="='3.2 Produits'!$D$69"/>
      <definedName name="_777" refersTo="='3.2 Produits'!$D$70"/>
      <definedName name="_778" refersTo="='3.2 Produits'!$D$71"/>
      <definedName name="_787" refersTo="='3.2 Produits'!$D$72"/>
      <definedName name="_791AU" refersTo="='3.2 Produits'!$D$49"/>
      <definedName name="_796" refersTo="='3.2 Produits'!$D$64"/>
      <definedName name="_797" refersTo="='3.2 Produits'!$D$73"/>
      <definedName name="_P1_D" refersTo="='3.2 Produits'!$E$8"/>
      <definedName name="_P1_Dp" refersTo="='3.2 Produits'!$G$8"/>
      <definedName name="_P71_D" refersTo="='3.2 Produits'!$E$54"/>
      <definedName name="_P71_Dp" refersTo="='3.2 Produits'!$G$54"/>
      <definedName name="_P72_D" refersTo="='3.2 Produits'!$E$58"/>
      <definedName name="_P72_Dp" refersTo="='3.2 Produits'!$G$58"/>
      <definedName name="_P73_C" refersTo="='3.1 Charges'!$E$77"/>
      <definedName name="_P73_D" refersTo="='3.2 Produits'!$E$61"/>
      <definedName name="_P73_Dp" refersTo="='3.2 Produits'!$G$61"/>
      <definedName name="_P74_D" refersTo="='3.2 Produits'!$E$62"/>
      <definedName name="_P74_Dp" refersTo="='3.2 Produits'!$G$62"/>
      <definedName name="_P77_D" refersTo="='3.2 Produits'!$E$65"/>
      <definedName name="_P77_Dp" refersTo="='3.2 Produits'!$G$65"/>
    </definedNames>
    <sheetDataSet>
      <sheetData sheetId="0">
        <row r="43">
          <cell r="E43">
            <v>0</v>
          </cell>
        </row>
        <row r="54">
          <cell r="E54">
            <v>0</v>
          </cell>
        </row>
        <row r="61">
          <cell r="E61">
            <v>0</v>
          </cell>
        </row>
        <row r="73">
          <cell r="D73"/>
        </row>
        <row r="75">
          <cell r="D75"/>
        </row>
        <row r="76">
          <cell r="D76"/>
        </row>
        <row r="77">
          <cell r="E77">
            <v>0</v>
          </cell>
        </row>
      </sheetData>
      <sheetData sheetId="1">
        <row r="8">
          <cell r="E8">
            <v>0</v>
          </cell>
          <cell r="G8">
            <v>0</v>
          </cell>
        </row>
        <row r="13">
          <cell r="D13"/>
          <cell r="G13"/>
        </row>
        <row r="49">
          <cell r="D49"/>
        </row>
        <row r="54">
          <cell r="E54">
            <v>0</v>
          </cell>
          <cell r="G54">
            <v>0</v>
          </cell>
        </row>
        <row r="58">
          <cell r="E58">
            <v>0</v>
          </cell>
          <cell r="G58">
            <v>0</v>
          </cell>
        </row>
        <row r="61">
          <cell r="E61">
            <v>0</v>
          </cell>
          <cell r="G61"/>
        </row>
        <row r="62">
          <cell r="E62">
            <v>0</v>
          </cell>
          <cell r="G62"/>
        </row>
        <row r="64">
          <cell r="D64"/>
        </row>
        <row r="65">
          <cell r="E65">
            <v>0</v>
          </cell>
          <cell r="G65"/>
        </row>
        <row r="67">
          <cell r="D67"/>
        </row>
        <row r="69">
          <cell r="D69"/>
        </row>
        <row r="70">
          <cell r="D70"/>
        </row>
        <row r="71">
          <cell r="D71"/>
        </row>
        <row r="72">
          <cell r="D72"/>
        </row>
        <row r="73">
          <cell r="D73"/>
        </row>
      </sheetData>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 Ventilation clients (1)"/>
      <sheetName val="11.2 Ventilation clients (2)"/>
      <sheetName val="11.3 Ventilation clients (3)"/>
      <sheetName val="VALIDATION"/>
      <sheetName val="11 - Ventilation des comptes cl"/>
    </sheetNames>
    <definedNames>
      <definedName name="_413b" refersTo="='11.1 Ventilation clients (1)'!$C$26"/>
    </definedNames>
    <sheetDataSet>
      <sheetData sheetId="0">
        <row r="26">
          <cell r="C26"/>
        </row>
      </sheetData>
      <sheetData sheetId="1"/>
      <sheetData sheetId="2"/>
      <sheetData sheetId="3"/>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sociaux_coord/F04_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sociaux_coord/F04_2.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harmonia.logement.gouv.fr/manuel/notices/sociaux_coord/F04_3.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harmonia.logement.gouv.fr/manuel/notices/sociaux_coord/F04_4.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harmonia.logement.gouv.fr/manuel/notices/sociaux_coord/F04_5.pdf"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harmonia.logement.gouv.fr/manuel/notices/sociaux_coord/F04_6.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harmonia.logement.gouv.fr/manuel/notices/sociaux_coord/F04_7.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harmonia.logement.gouv.fr/manuel/notices/sociaux_coord/F04_9.pdf"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harmonia.logement.gouv.fr/manuel/notices/sociaux_coord/F04_10.pdf"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harmonia.logement.gouv.fr/manuel/notices/sociaux_coord/F04_11.pdf"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harmonia.logement.gouv.fr/manuel/notices/sociaux_coord/F04_12.pdf"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harmonia.logement.gouv.fr/manuel/notices/sociaux_coord/F04_13.pdf"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harmonia.logement.gouv.fr/manuel/notices/sociaux_coord/F04_1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autoPageBreaks="0"/>
  </sheetPr>
  <dimension ref="A1:O139"/>
  <sheetViews>
    <sheetView showGridLines="0" zoomScaleNormal="100" workbookViewId="0">
      <selection activeCell="G9" sqref="G9"/>
    </sheetView>
  </sheetViews>
  <sheetFormatPr baseColWidth="10" defaultColWidth="11.453125" defaultRowHeight="12.5"/>
  <cols>
    <col min="1" max="1" width="13.453125" style="14" customWidth="1"/>
    <col min="2" max="2" width="41.26953125" style="3" customWidth="1"/>
    <col min="3" max="3" width="13.54296875" style="15" customWidth="1"/>
    <col min="4" max="4" width="1.1796875" style="3" customWidth="1"/>
    <col min="5" max="5" width="12.1796875" style="14" customWidth="1"/>
    <col min="6" max="6" width="31.54296875" style="3" customWidth="1"/>
    <col min="7" max="7" width="14.453125" style="3" customWidth="1"/>
    <col min="8" max="8" width="14.81640625" style="3" customWidth="1"/>
    <col min="9" max="9" width="12.453125" style="3" bestFit="1" customWidth="1"/>
    <col min="10" max="10" width="15.1796875" style="3" customWidth="1"/>
    <col min="11" max="11" width="6.81640625" style="3" bestFit="1" customWidth="1"/>
    <col min="12" max="12" width="12.453125" style="3" bestFit="1" customWidth="1"/>
    <col min="13" max="13" width="17" style="3" customWidth="1"/>
    <col min="14" max="16384" width="11.453125" style="3"/>
  </cols>
  <sheetData>
    <row r="1" spans="1:15" s="1" customFormat="1" ht="33" customHeight="1">
      <c r="A1" s="593" t="str" cm="1">
        <f t="array" ref="A1">[1]!_nom</f>
        <v>TEXTAREA_</v>
      </c>
      <c r="B1" s="331" t="s">
        <v>523</v>
      </c>
      <c r="C1" s="835" t="s">
        <v>539</v>
      </c>
      <c r="D1" s="835"/>
      <c r="E1" s="835"/>
      <c r="F1" s="835"/>
      <c r="G1" s="835"/>
      <c r="H1" s="835"/>
      <c r="K1" s="460"/>
    </row>
    <row r="2" spans="1:15" s="386" customFormat="1" ht="33" customHeight="1" thickBot="1">
      <c r="A2" s="836" t="s">
        <v>496</v>
      </c>
      <c r="B2" s="836"/>
      <c r="C2" s="836"/>
      <c r="D2" s="836"/>
      <c r="E2" s="836"/>
      <c r="F2" s="836"/>
      <c r="G2" s="732" t="s">
        <v>401</v>
      </c>
      <c r="H2" s="731" t="s">
        <v>552</v>
      </c>
    </row>
    <row r="3" spans="1:15" s="6" customFormat="1" ht="15" customHeight="1">
      <c r="A3" s="828" t="s">
        <v>156</v>
      </c>
      <c r="B3" s="829"/>
      <c r="C3" s="830"/>
      <c r="E3" s="828" t="s">
        <v>160</v>
      </c>
      <c r="F3" s="831"/>
      <c r="G3" s="831"/>
      <c r="H3" s="832"/>
    </row>
    <row r="4" spans="1:15" s="7" customFormat="1" ht="28.5" customHeight="1">
      <c r="A4" s="253" t="s">
        <v>157</v>
      </c>
      <c r="B4" s="254" t="s">
        <v>158</v>
      </c>
      <c r="C4" s="255" t="s">
        <v>159</v>
      </c>
      <c r="D4" s="256"/>
      <c r="E4" s="253" t="s">
        <v>157</v>
      </c>
      <c r="F4" s="257" t="s">
        <v>158</v>
      </c>
      <c r="G4" s="258"/>
      <c r="H4" s="259" t="s">
        <v>159</v>
      </c>
      <c r="I4" s="260"/>
      <c r="J4" s="260"/>
      <c r="K4" s="260"/>
      <c r="L4" s="260"/>
      <c r="M4" s="260"/>
      <c r="N4" s="260"/>
      <c r="O4" s="260"/>
    </row>
    <row r="5" spans="1:15" s="4" customFormat="1" ht="11.5">
      <c r="A5" s="261">
        <v>1</v>
      </c>
      <c r="B5" s="262">
        <v>2</v>
      </c>
      <c r="C5" s="263"/>
      <c r="D5" s="264"/>
      <c r="E5" s="261">
        <v>1</v>
      </c>
      <c r="F5" s="265">
        <v>2</v>
      </c>
      <c r="G5" s="266"/>
      <c r="H5" s="267">
        <v>3</v>
      </c>
      <c r="I5" s="264"/>
      <c r="J5" s="264"/>
      <c r="K5" s="264"/>
      <c r="L5" s="264"/>
      <c r="M5" s="264"/>
      <c r="N5" s="264"/>
      <c r="O5" s="264"/>
    </row>
    <row r="6" spans="1:15" s="8" customFormat="1" ht="21" customHeight="1">
      <c r="A6" s="269">
        <v>8021</v>
      </c>
      <c r="B6" s="270" t="s">
        <v>109</v>
      </c>
      <c r="C6" s="271"/>
      <c r="D6" s="272"/>
      <c r="E6" s="269">
        <v>8011</v>
      </c>
      <c r="F6" s="273" t="s">
        <v>87</v>
      </c>
      <c r="G6" s="274"/>
      <c r="H6" s="275"/>
      <c r="I6" s="276"/>
      <c r="J6" s="276"/>
      <c r="K6" s="276"/>
      <c r="L6" s="276"/>
      <c r="M6" s="276"/>
      <c r="N6" s="276"/>
      <c r="O6" s="276"/>
    </row>
    <row r="7" spans="1:15" s="8" customFormat="1" ht="36" customHeight="1">
      <c r="A7" s="388">
        <v>80221</v>
      </c>
      <c r="B7" s="270" t="s">
        <v>102</v>
      </c>
      <c r="C7" s="692"/>
      <c r="D7" s="693"/>
      <c r="E7" s="279">
        <v>8012</v>
      </c>
      <c r="F7" s="280" t="s">
        <v>1</v>
      </c>
      <c r="G7" s="281"/>
      <c r="H7" s="282">
        <f>SUM(G8:G10)</f>
        <v>0</v>
      </c>
      <c r="I7" s="276"/>
      <c r="J7" s="276"/>
      <c r="K7" s="276"/>
      <c r="L7" s="276"/>
      <c r="M7" s="276"/>
      <c r="N7" s="276"/>
      <c r="O7" s="276"/>
    </row>
    <row r="8" spans="1:15" s="8" customFormat="1" ht="21" customHeight="1">
      <c r="A8" s="277">
        <v>80222</v>
      </c>
      <c r="B8" s="283" t="s">
        <v>2</v>
      </c>
      <c r="C8" s="278"/>
      <c r="D8" s="272"/>
      <c r="E8" s="277">
        <v>80121</v>
      </c>
      <c r="F8" s="284" t="s">
        <v>88</v>
      </c>
      <c r="G8" s="285"/>
      <c r="H8" s="286"/>
      <c r="I8" s="276"/>
      <c r="J8" s="276"/>
      <c r="K8" s="276"/>
      <c r="L8" s="276"/>
      <c r="M8" s="276"/>
      <c r="N8" s="276"/>
      <c r="O8" s="276"/>
    </row>
    <row r="9" spans="1:15" s="8" customFormat="1" ht="21" customHeight="1">
      <c r="A9" s="269">
        <v>8023</v>
      </c>
      <c r="B9" s="270" t="s">
        <v>91</v>
      </c>
      <c r="C9" s="271"/>
      <c r="D9" s="272"/>
      <c r="E9" s="277">
        <v>80122</v>
      </c>
      <c r="F9" s="284" t="s">
        <v>89</v>
      </c>
      <c r="G9" s="285"/>
      <c r="H9" s="286"/>
      <c r="I9" s="276"/>
      <c r="J9" s="276"/>
      <c r="K9" s="276"/>
      <c r="L9" s="276"/>
      <c r="M9" s="276"/>
      <c r="N9" s="276"/>
      <c r="O9" s="276"/>
    </row>
    <row r="10" spans="1:15" s="8" customFormat="1" ht="21" customHeight="1">
      <c r="A10" s="269">
        <v>8024</v>
      </c>
      <c r="B10" s="270" t="s">
        <v>92</v>
      </c>
      <c r="C10" s="271"/>
      <c r="D10" s="272"/>
      <c r="E10" s="277">
        <v>80128</v>
      </c>
      <c r="F10" s="284" t="s">
        <v>90</v>
      </c>
      <c r="G10" s="285"/>
      <c r="H10" s="286"/>
      <c r="I10" s="276"/>
      <c r="J10" s="276"/>
      <c r="K10" s="276"/>
      <c r="L10" s="276"/>
      <c r="M10" s="276"/>
      <c r="N10" s="276"/>
      <c r="O10" s="276"/>
    </row>
    <row r="11" spans="1:15" s="8" customFormat="1" ht="29.15" customHeight="1">
      <c r="A11" s="269">
        <v>8026</v>
      </c>
      <c r="B11" s="287" t="s">
        <v>3</v>
      </c>
      <c r="C11" s="271"/>
      <c r="D11" s="272"/>
      <c r="E11" s="269">
        <v>8016</v>
      </c>
      <c r="F11" s="273" t="s">
        <v>4</v>
      </c>
      <c r="G11" s="288"/>
      <c r="H11" s="275"/>
      <c r="I11" s="276"/>
      <c r="J11" s="276"/>
      <c r="K11" s="276"/>
      <c r="L11" s="276"/>
      <c r="M11" s="276"/>
      <c r="N11" s="276"/>
      <c r="O11" s="276"/>
    </row>
    <row r="12" spans="1:15" s="8" customFormat="1" ht="21" customHeight="1">
      <c r="A12" s="269">
        <v>8028</v>
      </c>
      <c r="B12" s="270" t="s">
        <v>93</v>
      </c>
      <c r="C12" s="271"/>
      <c r="D12" s="272"/>
      <c r="E12" s="279">
        <v>8018</v>
      </c>
      <c r="F12" s="833" t="s">
        <v>164</v>
      </c>
      <c r="G12" s="834"/>
      <c r="H12" s="282">
        <f>SUM(G14:G18)</f>
        <v>0</v>
      </c>
      <c r="I12" s="276"/>
      <c r="J12" s="276"/>
      <c r="K12" s="276"/>
      <c r="L12" s="276"/>
      <c r="M12" s="276"/>
      <c r="N12" s="276"/>
      <c r="O12" s="276"/>
    </row>
    <row r="13" spans="1:15" s="8" customFormat="1" ht="26.25" customHeight="1">
      <c r="A13" s="277"/>
      <c r="B13" s="289"/>
      <c r="C13" s="286"/>
      <c r="D13" s="272"/>
      <c r="E13" s="277"/>
      <c r="F13" s="290" t="s">
        <v>295</v>
      </c>
      <c r="G13" s="291"/>
      <c r="H13" s="286"/>
      <c r="I13" s="276"/>
      <c r="J13" s="276"/>
      <c r="K13" s="276"/>
      <c r="L13" s="276"/>
      <c r="M13" s="276"/>
      <c r="N13" s="276"/>
      <c r="O13" s="276"/>
    </row>
    <row r="14" spans="1:15" s="8" customFormat="1" ht="45.75" customHeight="1">
      <c r="A14" s="277"/>
      <c r="B14" s="289"/>
      <c r="C14" s="286"/>
      <c r="D14" s="292"/>
      <c r="E14" s="277">
        <v>80181</v>
      </c>
      <c r="F14" s="290" t="s">
        <v>161</v>
      </c>
      <c r="G14" s="285"/>
      <c r="H14" s="286"/>
      <c r="I14" s="276"/>
      <c r="J14" s="276"/>
      <c r="K14" s="276"/>
      <c r="L14" s="276"/>
      <c r="M14" s="276"/>
      <c r="N14" s="276"/>
      <c r="O14" s="276"/>
    </row>
    <row r="15" spans="1:15" s="8" customFormat="1" ht="45.75" customHeight="1">
      <c r="A15" s="277"/>
      <c r="B15" s="289"/>
      <c r="C15" s="286"/>
      <c r="D15" s="272"/>
      <c r="E15" s="696">
        <v>80182</v>
      </c>
      <c r="F15" s="273" t="s">
        <v>163</v>
      </c>
      <c r="G15" s="389"/>
      <c r="H15" s="694"/>
      <c r="I15" s="695"/>
      <c r="J15" s="276"/>
      <c r="K15" s="276"/>
      <c r="L15" s="276"/>
      <c r="M15" s="276"/>
      <c r="N15" s="276"/>
      <c r="O15" s="276"/>
    </row>
    <row r="16" spans="1:15" s="8" customFormat="1" ht="35.25" customHeight="1">
      <c r="A16" s="277"/>
      <c r="B16" s="283"/>
      <c r="C16" s="293"/>
      <c r="D16" s="272"/>
      <c r="E16" s="696">
        <v>80183</v>
      </c>
      <c r="F16" s="273" t="s">
        <v>162</v>
      </c>
      <c r="G16" s="389"/>
      <c r="H16" s="694"/>
      <c r="I16" s="695"/>
      <c r="J16" s="276"/>
      <c r="K16" s="276"/>
      <c r="L16" s="276"/>
      <c r="M16" s="276"/>
      <c r="N16" s="276"/>
      <c r="O16" s="276"/>
    </row>
    <row r="17" spans="1:15" s="8" customFormat="1" ht="21" customHeight="1">
      <c r="A17" s="277"/>
      <c r="B17" s="290"/>
      <c r="C17" s="286"/>
      <c r="D17" s="272"/>
      <c r="E17" s="696">
        <v>80184</v>
      </c>
      <c r="F17" s="273" t="s">
        <v>165</v>
      </c>
      <c r="G17" s="389"/>
      <c r="H17" s="694"/>
      <c r="I17" s="695"/>
      <c r="J17" s="276"/>
      <c r="K17" s="276"/>
      <c r="L17" s="276"/>
      <c r="M17" s="276"/>
      <c r="N17" s="276"/>
      <c r="O17" s="276"/>
    </row>
    <row r="18" spans="1:15" s="8" customFormat="1" ht="21" customHeight="1" thickBot="1">
      <c r="A18" s="277"/>
      <c r="B18" s="290"/>
      <c r="C18" s="286"/>
      <c r="D18" s="272"/>
      <c r="E18" s="390">
        <v>80188</v>
      </c>
      <c r="F18" s="294" t="s">
        <v>103</v>
      </c>
      <c r="G18" s="295"/>
      <c r="H18" s="296"/>
      <c r="I18" s="276"/>
      <c r="J18" s="276"/>
      <c r="K18" s="276"/>
      <c r="L18" s="276"/>
      <c r="M18" s="276"/>
      <c r="N18" s="276"/>
      <c r="O18" s="276"/>
    </row>
    <row r="19" spans="1:15" s="8" customFormat="1" ht="18" customHeight="1" thickBot="1">
      <c r="A19" s="839" t="s">
        <v>5</v>
      </c>
      <c r="B19" s="838"/>
      <c r="C19" s="297">
        <f>SUM(C6:C12)</f>
        <v>0</v>
      </c>
      <c r="D19" s="272"/>
      <c r="E19" s="839" t="s">
        <v>5</v>
      </c>
      <c r="F19" s="840"/>
      <c r="G19" s="838"/>
      <c r="H19" s="297">
        <f>SUM(H6:H12)</f>
        <v>0</v>
      </c>
      <c r="I19" s="276"/>
      <c r="J19" s="276"/>
      <c r="K19" s="276"/>
      <c r="L19" s="276"/>
      <c r="M19" s="276"/>
      <c r="N19" s="276"/>
      <c r="O19" s="276"/>
    </row>
    <row r="20" spans="1:15" s="5" customFormat="1" ht="21" customHeight="1">
      <c r="A20" s="264"/>
      <c r="B20" s="268"/>
      <c r="C20" s="298"/>
      <c r="D20" s="268"/>
      <c r="E20" s="264"/>
      <c r="F20" s="268"/>
      <c r="G20" s="268"/>
      <c r="H20" s="264"/>
      <c r="I20" s="268"/>
      <c r="J20" s="268"/>
      <c r="K20" s="268"/>
      <c r="L20" s="268"/>
      <c r="M20" s="268"/>
      <c r="N20" s="268"/>
      <c r="O20" s="268"/>
    </row>
    <row r="21" spans="1:15" ht="20.5" thickBot="1">
      <c r="A21" s="841" t="s">
        <v>457</v>
      </c>
      <c r="B21" s="842"/>
      <c r="C21" s="842"/>
      <c r="D21" s="842"/>
      <c r="E21" s="842"/>
      <c r="F21" s="842"/>
      <c r="G21" s="842"/>
      <c r="H21" s="842"/>
      <c r="I21" s="272"/>
      <c r="J21" s="272"/>
      <c r="K21" s="272"/>
      <c r="L21" s="272"/>
      <c r="M21" s="272"/>
      <c r="N21" s="272"/>
      <c r="O21" s="272"/>
    </row>
    <row r="22" spans="1:15" s="8" customFormat="1" ht="27.75" customHeight="1">
      <c r="A22" s="390">
        <v>80621</v>
      </c>
      <c r="B22" s="697" t="s">
        <v>166</v>
      </c>
      <c r="C22" s="698"/>
      <c r="D22" s="272"/>
      <c r="E22" s="711">
        <v>80611</v>
      </c>
      <c r="F22" s="294" t="s">
        <v>167</v>
      </c>
      <c r="G22" s="716"/>
      <c r="H22" s="717"/>
      <c r="I22" s="695"/>
      <c r="J22" s="276"/>
      <c r="K22" s="276"/>
      <c r="L22" s="276"/>
      <c r="M22" s="276"/>
      <c r="N22" s="276"/>
      <c r="O22" s="276"/>
    </row>
    <row r="23" spans="1:15" s="8" customFormat="1" ht="27.75" customHeight="1">
      <c r="A23" s="269">
        <v>80622</v>
      </c>
      <c r="B23" s="270" t="s">
        <v>94</v>
      </c>
      <c r="C23" s="271"/>
      <c r="D23" s="272"/>
      <c r="E23" s="710" t="s">
        <v>0</v>
      </c>
      <c r="F23" s="290" t="s">
        <v>0</v>
      </c>
      <c r="G23" s="272"/>
      <c r="H23" s="714"/>
      <c r="I23" s="695"/>
      <c r="J23" s="276"/>
      <c r="K23" s="276"/>
      <c r="L23" s="276"/>
      <c r="M23" s="276"/>
      <c r="N23" s="276"/>
      <c r="O23" s="276"/>
    </row>
    <row r="24" spans="1:15" s="8" customFormat="1" ht="27.75" customHeight="1" thickBot="1">
      <c r="A24" s="704">
        <v>80623</v>
      </c>
      <c r="B24" s="705" t="s">
        <v>95</v>
      </c>
      <c r="C24" s="706"/>
      <c r="D24" s="272"/>
      <c r="E24" s="709"/>
      <c r="F24" s="712"/>
      <c r="G24" s="713"/>
      <c r="H24" s="715"/>
      <c r="I24" s="695"/>
      <c r="J24" s="276"/>
      <c r="K24" s="276"/>
      <c r="L24" s="276"/>
      <c r="M24" s="276"/>
      <c r="N24" s="276"/>
      <c r="O24" s="276"/>
    </row>
    <row r="25" spans="1:15" s="5" customFormat="1" ht="21" customHeight="1">
      <c r="A25" s="264"/>
      <c r="B25" s="268"/>
      <c r="C25" s="707"/>
      <c r="D25" s="268"/>
      <c r="E25" s="708"/>
      <c r="F25" s="268"/>
      <c r="G25" s="268"/>
      <c r="H25" s="264"/>
      <c r="I25" s="268"/>
      <c r="J25" s="268"/>
      <c r="K25" s="268"/>
      <c r="L25" s="268"/>
      <c r="M25" s="268"/>
      <c r="N25" s="268"/>
      <c r="O25" s="268"/>
    </row>
    <row r="26" spans="1:15" ht="20">
      <c r="A26" s="843" t="s">
        <v>458</v>
      </c>
      <c r="B26" s="844"/>
      <c r="C26" s="844"/>
      <c r="D26" s="844"/>
      <c r="E26" s="844"/>
      <c r="F26" s="844"/>
      <c r="G26" s="844"/>
      <c r="H26" s="844"/>
      <c r="I26" s="272"/>
      <c r="J26" s="272"/>
      <c r="K26" s="272"/>
      <c r="L26" s="272"/>
      <c r="M26" s="272"/>
      <c r="N26" s="272"/>
      <c r="O26" s="272"/>
    </row>
    <row r="27" spans="1:15" ht="13" thickBot="1">
      <c r="A27" s="703"/>
      <c r="B27" s="701"/>
      <c r="C27" s="300"/>
      <c r="D27" s="272"/>
      <c r="E27" s="299"/>
      <c r="F27" s="701"/>
      <c r="G27" s="272"/>
      <c r="H27" s="299"/>
      <c r="I27" s="272"/>
      <c r="J27" s="272"/>
      <c r="K27" s="272"/>
      <c r="L27" s="272"/>
      <c r="M27" s="272"/>
      <c r="N27" s="272"/>
      <c r="O27" s="272"/>
    </row>
    <row r="28" spans="1:15" ht="21" customHeight="1">
      <c r="A28" s="390">
        <v>80721</v>
      </c>
      <c r="B28" s="697" t="s">
        <v>6</v>
      </c>
      <c r="C28" s="699"/>
      <c r="D28" s="272"/>
      <c r="E28" s="702">
        <v>80711</v>
      </c>
      <c r="F28" s="294" t="s">
        <v>7</v>
      </c>
      <c r="G28" s="700"/>
      <c r="H28" s="699"/>
      <c r="I28" s="272"/>
      <c r="J28" s="272"/>
      <c r="K28" s="272"/>
      <c r="L28" s="272"/>
      <c r="M28" s="272"/>
      <c r="N28" s="272"/>
      <c r="O28" s="272"/>
    </row>
    <row r="29" spans="1:15" ht="21" customHeight="1">
      <c r="A29" s="269">
        <v>80723</v>
      </c>
      <c r="B29" s="270" t="s">
        <v>8</v>
      </c>
      <c r="C29" s="271"/>
      <c r="D29" s="272"/>
      <c r="E29" s="269">
        <v>80712</v>
      </c>
      <c r="F29" s="273" t="s">
        <v>9</v>
      </c>
      <c r="G29" s="301"/>
      <c r="H29" s="275"/>
      <c r="I29" s="272"/>
      <c r="J29" s="272"/>
      <c r="K29" s="272"/>
      <c r="L29" s="272"/>
      <c r="M29" s="272"/>
      <c r="N29" s="272"/>
      <c r="O29" s="272"/>
    </row>
    <row r="30" spans="1:15" ht="21" customHeight="1" thickBot="1">
      <c r="A30" s="269">
        <v>80724</v>
      </c>
      <c r="B30" s="270" t="s">
        <v>96</v>
      </c>
      <c r="C30" s="271"/>
      <c r="D30" s="272"/>
      <c r="E30" s="269">
        <v>80722</v>
      </c>
      <c r="F30" s="273" t="s">
        <v>168</v>
      </c>
      <c r="G30" s="301"/>
      <c r="H30" s="275"/>
      <c r="I30" s="272"/>
      <c r="J30" s="272"/>
      <c r="K30" s="272"/>
      <c r="L30" s="272"/>
      <c r="M30" s="272"/>
      <c r="N30" s="272"/>
      <c r="O30" s="272"/>
    </row>
    <row r="31" spans="1:15" s="8" customFormat="1" ht="18" customHeight="1" thickBot="1">
      <c r="A31" s="302"/>
      <c r="B31" s="813" t="s">
        <v>5</v>
      </c>
      <c r="C31" s="303">
        <f>_80721+_80723+_80724</f>
        <v>0</v>
      </c>
      <c r="D31" s="272"/>
      <c r="E31" s="302"/>
      <c r="F31" s="837" t="s">
        <v>5</v>
      </c>
      <c r="G31" s="838"/>
      <c r="H31" s="303">
        <f>_80711+_80712+_80722</f>
        <v>0</v>
      </c>
      <c r="I31" s="276"/>
      <c r="J31" s="276"/>
      <c r="K31" s="276"/>
      <c r="L31" s="276"/>
      <c r="M31" s="276"/>
      <c r="N31" s="276"/>
      <c r="O31" s="276"/>
    </row>
    <row r="32" spans="1:15" ht="33" customHeight="1">
      <c r="A32" s="299"/>
      <c r="B32" s="272"/>
      <c r="C32" s="300"/>
      <c r="D32" s="272"/>
      <c r="E32" s="299"/>
      <c r="F32" s="272"/>
      <c r="G32" s="272"/>
      <c r="H32" s="272"/>
      <c r="I32" s="272"/>
      <c r="J32" s="272"/>
      <c r="K32" s="272"/>
      <c r="L32" s="272"/>
      <c r="M32" s="272"/>
      <c r="N32" s="272"/>
      <c r="O32" s="272"/>
    </row>
    <row r="33" spans="3:3" ht="33" customHeight="1">
      <c r="C33" s="3"/>
    </row>
    <row r="34" spans="3:3">
      <c r="C34" s="3"/>
    </row>
    <row r="35" spans="3:3" ht="33" customHeight="1">
      <c r="C35" s="3"/>
    </row>
    <row r="36" spans="3:3">
      <c r="C36" s="3"/>
    </row>
    <row r="37" spans="3:3" ht="25.5" customHeight="1">
      <c r="C37" s="3"/>
    </row>
    <row r="38" spans="3:3">
      <c r="C38" s="3"/>
    </row>
    <row r="39" spans="3:3">
      <c r="C39" s="3"/>
    </row>
    <row r="40" spans="3:3">
      <c r="C40" s="3"/>
    </row>
    <row r="41" spans="3:3">
      <c r="C41" s="3"/>
    </row>
    <row r="42" spans="3:3">
      <c r="C42" s="3"/>
    </row>
    <row r="43" spans="3:3">
      <c r="C43" s="3"/>
    </row>
    <row r="44" spans="3:3">
      <c r="C44" s="3"/>
    </row>
    <row r="45" spans="3:3">
      <c r="C45" s="3"/>
    </row>
    <row r="46" spans="3:3">
      <c r="C46" s="3"/>
    </row>
    <row r="47" spans="3:3">
      <c r="C47" s="3"/>
    </row>
    <row r="48" spans="3:3">
      <c r="C48" s="3"/>
    </row>
    <row r="49" spans="3:3">
      <c r="C49" s="3"/>
    </row>
    <row r="50" spans="3:3">
      <c r="C50" s="3"/>
    </row>
    <row r="51" spans="3:3">
      <c r="C51" s="3"/>
    </row>
    <row r="52" spans="3:3">
      <c r="C52" s="3"/>
    </row>
    <row r="53" spans="3:3">
      <c r="C53" s="3"/>
    </row>
    <row r="54" spans="3:3">
      <c r="C54" s="3"/>
    </row>
    <row r="55" spans="3:3">
      <c r="C55" s="3"/>
    </row>
    <row r="56" spans="3:3">
      <c r="C56" s="3"/>
    </row>
    <row r="57" spans="3:3">
      <c r="C57" s="3"/>
    </row>
    <row r="58" spans="3:3" ht="30" customHeight="1">
      <c r="C58" s="3"/>
    </row>
    <row r="59" spans="3:3">
      <c r="C59" s="3"/>
    </row>
    <row r="60" spans="3:3">
      <c r="C60" s="3"/>
    </row>
    <row r="61" spans="3:3">
      <c r="C61" s="3"/>
    </row>
    <row r="62" spans="3:3">
      <c r="C62" s="3"/>
    </row>
    <row r="63" spans="3:3">
      <c r="C63" s="3"/>
    </row>
    <row r="64" spans="3:3">
      <c r="C64" s="3"/>
    </row>
    <row r="65" spans="3:3">
      <c r="C65" s="3"/>
    </row>
    <row r="66" spans="3:3">
      <c r="C66" s="3"/>
    </row>
    <row r="67" spans="3:3">
      <c r="C67" s="3"/>
    </row>
    <row r="68" spans="3:3">
      <c r="C68" s="3"/>
    </row>
    <row r="69" spans="3:3">
      <c r="C69" s="3"/>
    </row>
    <row r="70" spans="3:3">
      <c r="C70" s="3"/>
    </row>
    <row r="71" spans="3:3">
      <c r="C71" s="3"/>
    </row>
    <row r="72" spans="3:3">
      <c r="C72" s="3"/>
    </row>
    <row r="73" spans="3:3">
      <c r="C73" s="3"/>
    </row>
    <row r="74" spans="3:3">
      <c r="C74" s="3"/>
    </row>
    <row r="75" spans="3:3">
      <c r="C75" s="3"/>
    </row>
    <row r="76" spans="3:3">
      <c r="C76" s="3"/>
    </row>
    <row r="77" spans="3:3">
      <c r="C77" s="3"/>
    </row>
    <row r="78" spans="3:3">
      <c r="C78" s="3"/>
    </row>
    <row r="79" spans="3:3">
      <c r="C79" s="3"/>
    </row>
    <row r="80" spans="3:3">
      <c r="C80" s="3"/>
    </row>
    <row r="81" spans="3:3">
      <c r="C81" s="3"/>
    </row>
    <row r="82" spans="3:3">
      <c r="C82" s="3"/>
    </row>
    <row r="83" spans="3:3">
      <c r="C83" s="3"/>
    </row>
    <row r="84" spans="3:3">
      <c r="C84" s="3"/>
    </row>
    <row r="85" spans="3:3">
      <c r="C85" s="3"/>
    </row>
    <row r="86" spans="3:3">
      <c r="C86" s="3"/>
    </row>
    <row r="87" spans="3:3">
      <c r="C87" s="3"/>
    </row>
    <row r="88" spans="3:3">
      <c r="C88" s="3"/>
    </row>
    <row r="89" spans="3:3">
      <c r="C89" s="3"/>
    </row>
    <row r="90" spans="3:3">
      <c r="C90" s="3"/>
    </row>
    <row r="91" spans="3:3">
      <c r="C91" s="3"/>
    </row>
    <row r="92" spans="3:3">
      <c r="C92" s="3"/>
    </row>
    <row r="93" spans="3:3">
      <c r="C93" s="3"/>
    </row>
    <row r="94" spans="3:3">
      <c r="C94" s="3"/>
    </row>
    <row r="95" spans="3:3">
      <c r="C95" s="3"/>
    </row>
    <row r="96" spans="3:3">
      <c r="C96" s="3"/>
    </row>
    <row r="97" spans="3:3">
      <c r="C97" s="3"/>
    </row>
    <row r="98" spans="3:3" ht="7.5" customHeight="1">
      <c r="C98" s="3"/>
    </row>
    <row r="99" spans="3:3">
      <c r="C99" s="3"/>
    </row>
    <row r="100" spans="3:3">
      <c r="C100" s="3"/>
    </row>
    <row r="101" spans="3:3">
      <c r="C101" s="3"/>
    </row>
    <row r="102" spans="3:3">
      <c r="C102" s="3"/>
    </row>
    <row r="103" spans="3:3">
      <c r="C103" s="3"/>
    </row>
    <row r="104" spans="3:3">
      <c r="C104" s="3"/>
    </row>
    <row r="105" spans="3:3">
      <c r="C105" s="3"/>
    </row>
    <row r="106" spans="3:3">
      <c r="C106" s="3"/>
    </row>
    <row r="107" spans="3:3" ht="12.75" customHeight="1">
      <c r="C107" s="3"/>
    </row>
    <row r="108" spans="3:3">
      <c r="C108" s="3"/>
    </row>
    <row r="109" spans="3:3">
      <c r="C109" s="3"/>
    </row>
    <row r="110" spans="3:3">
      <c r="C110" s="3"/>
    </row>
    <row r="111" spans="3:3">
      <c r="C111" s="3"/>
    </row>
    <row r="112" spans="3:3">
      <c r="C112" s="3"/>
    </row>
    <row r="113" spans="1:15">
      <c r="C113" s="3"/>
    </row>
    <row r="114" spans="1:15">
      <c r="C114" s="3"/>
    </row>
    <row r="115" spans="1:15">
      <c r="C115" s="3"/>
    </row>
    <row r="116" spans="1:15">
      <c r="C116" s="3"/>
    </row>
    <row r="117" spans="1:15">
      <c r="C117" s="3"/>
    </row>
    <row r="118" spans="1:15">
      <c r="C118" s="3"/>
    </row>
    <row r="119" spans="1:15">
      <c r="A119" s="299"/>
      <c r="B119" s="272"/>
      <c r="C119" s="300"/>
      <c r="D119" s="272"/>
      <c r="E119" s="299"/>
      <c r="F119" s="272"/>
      <c r="G119" s="272"/>
      <c r="H119" s="272"/>
      <c r="I119" s="272"/>
      <c r="J119" s="272"/>
      <c r="K119" s="272"/>
      <c r="L119" s="272"/>
      <c r="M119" s="272"/>
      <c r="N119" s="272"/>
      <c r="O119" s="272"/>
    </row>
    <row r="120" spans="1:15">
      <c r="A120" s="299"/>
      <c r="B120" s="272"/>
      <c r="C120" s="300"/>
      <c r="D120" s="272"/>
      <c r="E120" s="299"/>
      <c r="F120" s="272"/>
      <c r="G120" s="272"/>
      <c r="H120" s="272"/>
      <c r="I120" s="272"/>
      <c r="J120" s="272"/>
      <c r="K120" s="272"/>
      <c r="L120" s="272"/>
      <c r="M120" s="272"/>
      <c r="N120" s="272"/>
      <c r="O120" s="272"/>
    </row>
    <row r="121" spans="1:15">
      <c r="A121" s="299"/>
      <c r="B121" s="272"/>
      <c r="C121" s="300"/>
      <c r="D121" s="272"/>
      <c r="E121" s="299"/>
      <c r="F121" s="272"/>
      <c r="G121" s="272"/>
      <c r="H121" s="272"/>
      <c r="I121" s="272"/>
      <c r="J121" s="272"/>
      <c r="K121" s="272"/>
      <c r="L121" s="272"/>
      <c r="M121" s="272"/>
      <c r="N121" s="272"/>
      <c r="O121" s="272"/>
    </row>
    <row r="122" spans="1:15">
      <c r="A122" s="299"/>
      <c r="B122" s="272"/>
      <c r="C122" s="300"/>
      <c r="D122" s="272"/>
      <c r="E122" s="299"/>
      <c r="F122" s="272"/>
      <c r="G122" s="272"/>
      <c r="H122" s="272"/>
      <c r="I122" s="272"/>
      <c r="J122" s="272"/>
      <c r="K122" s="272"/>
      <c r="L122" s="272"/>
      <c r="M122" s="272"/>
      <c r="N122" s="272"/>
      <c r="O122" s="272"/>
    </row>
    <row r="123" spans="1:15">
      <c r="A123" s="299"/>
      <c r="B123" s="272"/>
      <c r="C123" s="300"/>
      <c r="D123" s="272"/>
      <c r="E123" s="299"/>
      <c r="F123" s="272"/>
      <c r="G123" s="272"/>
      <c r="H123" s="272"/>
      <c r="I123" s="272"/>
      <c r="J123" s="272"/>
      <c r="K123" s="272"/>
      <c r="L123" s="272"/>
      <c r="M123" s="272"/>
      <c r="N123" s="272"/>
      <c r="O123" s="272"/>
    </row>
    <row r="124" spans="1:15">
      <c r="A124" s="299"/>
      <c r="B124" s="272"/>
      <c r="C124" s="300"/>
      <c r="D124" s="272"/>
      <c r="E124" s="299"/>
      <c r="F124" s="272"/>
      <c r="G124" s="272"/>
      <c r="H124" s="272"/>
      <c r="I124" s="272"/>
      <c r="J124" s="272"/>
      <c r="K124" s="272"/>
      <c r="L124" s="272"/>
      <c r="M124" s="272"/>
      <c r="N124" s="272"/>
      <c r="O124" s="272"/>
    </row>
    <row r="125" spans="1:15">
      <c r="A125" s="299"/>
      <c r="B125" s="272"/>
      <c r="C125" s="300"/>
      <c r="D125" s="272"/>
      <c r="E125" s="299"/>
      <c r="F125" s="272"/>
      <c r="G125" s="272"/>
      <c r="H125" s="272"/>
      <c r="I125" s="272"/>
      <c r="J125" s="272"/>
      <c r="K125" s="272"/>
      <c r="L125" s="272"/>
      <c r="M125" s="272"/>
      <c r="N125" s="272"/>
      <c r="O125" s="272"/>
    </row>
    <row r="126" spans="1:15">
      <c r="A126" s="299"/>
      <c r="B126" s="272"/>
      <c r="C126" s="300"/>
      <c r="D126" s="272"/>
      <c r="E126" s="299"/>
      <c r="F126" s="272"/>
      <c r="G126" s="272"/>
      <c r="H126" s="272"/>
      <c r="I126" s="272"/>
      <c r="J126" s="272"/>
      <c r="K126" s="272"/>
      <c r="L126" s="272"/>
      <c r="M126" s="272"/>
      <c r="N126" s="272"/>
      <c r="O126" s="272"/>
    </row>
    <row r="127" spans="1:15">
      <c r="A127" s="299"/>
      <c r="B127" s="272"/>
      <c r="C127" s="300"/>
      <c r="D127" s="272"/>
      <c r="E127" s="299"/>
      <c r="F127" s="272"/>
      <c r="G127" s="272"/>
      <c r="H127" s="272"/>
      <c r="I127" s="272"/>
      <c r="J127" s="272"/>
      <c r="K127" s="272"/>
      <c r="L127" s="272"/>
      <c r="M127" s="272"/>
      <c r="N127" s="272"/>
      <c r="O127" s="272"/>
    </row>
    <row r="128" spans="1:15">
      <c r="A128" s="299"/>
      <c r="B128" s="272"/>
      <c r="C128" s="300"/>
      <c r="D128" s="272"/>
      <c r="E128" s="299"/>
      <c r="F128" s="272"/>
      <c r="G128" s="272"/>
      <c r="H128" s="272"/>
      <c r="I128" s="272"/>
      <c r="J128" s="272"/>
      <c r="K128" s="272"/>
      <c r="L128" s="272"/>
      <c r="M128" s="272"/>
      <c r="N128" s="272"/>
      <c r="O128" s="272"/>
    </row>
    <row r="129" spans="1:15">
      <c r="A129" s="299"/>
      <c r="B129" s="272"/>
      <c r="C129" s="300"/>
      <c r="D129" s="272"/>
      <c r="E129" s="299"/>
      <c r="F129" s="272"/>
      <c r="G129" s="272"/>
      <c r="H129" s="272"/>
      <c r="I129" s="272"/>
      <c r="J129" s="272"/>
      <c r="K129" s="272"/>
      <c r="L129" s="272"/>
      <c r="M129" s="272"/>
      <c r="N129" s="272"/>
      <c r="O129" s="272"/>
    </row>
    <row r="130" spans="1:15">
      <c r="A130" s="299"/>
      <c r="B130" s="272"/>
      <c r="C130" s="300"/>
      <c r="D130" s="272"/>
      <c r="E130" s="299"/>
      <c r="F130" s="272"/>
      <c r="G130" s="272"/>
      <c r="H130" s="272"/>
      <c r="I130" s="272"/>
      <c r="J130" s="272"/>
      <c r="K130" s="272"/>
      <c r="L130" s="272"/>
      <c r="M130" s="272"/>
      <c r="N130" s="272"/>
      <c r="O130" s="272"/>
    </row>
    <row r="131" spans="1:15">
      <c r="A131" s="299"/>
      <c r="B131" s="272"/>
      <c r="C131" s="300"/>
      <c r="D131" s="272"/>
      <c r="E131" s="299"/>
      <c r="F131" s="272"/>
      <c r="G131" s="272"/>
      <c r="H131" s="272"/>
      <c r="I131" s="272"/>
      <c r="J131" s="272"/>
      <c r="K131" s="272"/>
      <c r="L131" s="272"/>
      <c r="M131" s="272"/>
      <c r="N131" s="272"/>
      <c r="O131" s="272"/>
    </row>
    <row r="132" spans="1:15">
      <c r="A132" s="299"/>
      <c r="B132" s="272"/>
      <c r="C132" s="300"/>
      <c r="D132" s="272"/>
      <c r="E132" s="299"/>
      <c r="F132" s="272"/>
      <c r="G132" s="272"/>
      <c r="H132" s="272"/>
      <c r="I132" s="272"/>
      <c r="J132" s="272"/>
      <c r="K132" s="272"/>
      <c r="L132" s="272"/>
      <c r="M132" s="272"/>
      <c r="N132" s="272"/>
      <c r="O132" s="272"/>
    </row>
    <row r="133" spans="1:15">
      <c r="A133" s="299"/>
      <c r="B133" s="272"/>
      <c r="C133" s="300"/>
      <c r="D133" s="272"/>
      <c r="E133" s="299"/>
      <c r="F133" s="272"/>
      <c r="G133" s="272"/>
      <c r="H133" s="272"/>
      <c r="I133" s="272"/>
      <c r="J133" s="272"/>
      <c r="K133" s="272"/>
      <c r="L133" s="272"/>
      <c r="M133" s="272"/>
      <c r="N133" s="272"/>
      <c r="O133" s="272"/>
    </row>
    <row r="134" spans="1:15">
      <c r="A134" s="299"/>
      <c r="B134" s="272"/>
      <c r="C134" s="300"/>
      <c r="D134" s="272"/>
      <c r="E134" s="299"/>
      <c r="F134" s="272"/>
      <c r="G134" s="272"/>
      <c r="H134" s="272"/>
      <c r="I134" s="272"/>
      <c r="J134" s="272"/>
      <c r="K134" s="272"/>
      <c r="L134" s="272"/>
      <c r="M134" s="272"/>
      <c r="N134" s="272"/>
      <c r="O134" s="272"/>
    </row>
    <row r="135" spans="1:15">
      <c r="A135" s="299"/>
      <c r="B135" s="272"/>
      <c r="C135" s="300"/>
      <c r="D135" s="272"/>
      <c r="E135" s="299"/>
      <c r="F135" s="272"/>
      <c r="G135" s="272"/>
      <c r="H135" s="272"/>
      <c r="I135" s="272"/>
      <c r="J135" s="272"/>
      <c r="K135" s="272"/>
      <c r="L135" s="272"/>
      <c r="M135" s="272"/>
      <c r="N135" s="272"/>
      <c r="O135" s="272"/>
    </row>
    <row r="136" spans="1:15">
      <c r="A136" s="299"/>
      <c r="B136" s="272"/>
      <c r="C136" s="300"/>
      <c r="D136" s="272"/>
      <c r="E136" s="299"/>
      <c r="F136" s="272"/>
      <c r="G136" s="272"/>
      <c r="H136" s="272"/>
      <c r="I136" s="272"/>
      <c r="J136" s="272"/>
      <c r="K136" s="272"/>
      <c r="L136" s="272"/>
      <c r="M136" s="272"/>
      <c r="N136" s="272"/>
      <c r="O136" s="272"/>
    </row>
    <row r="137" spans="1:15">
      <c r="A137" s="299"/>
      <c r="B137" s="272"/>
      <c r="C137" s="300"/>
      <c r="D137" s="272"/>
      <c r="E137" s="299"/>
      <c r="F137" s="272"/>
      <c r="G137" s="272"/>
      <c r="H137" s="272"/>
      <c r="I137" s="272"/>
      <c r="J137" s="272"/>
      <c r="K137" s="272"/>
      <c r="L137" s="272"/>
      <c r="M137" s="272"/>
      <c r="N137" s="272"/>
      <c r="O137" s="272"/>
    </row>
    <row r="138" spans="1:15">
      <c r="A138" s="299"/>
      <c r="B138" s="272"/>
      <c r="C138" s="300"/>
      <c r="D138" s="272"/>
      <c r="E138" s="299"/>
      <c r="F138" s="272"/>
      <c r="G138" s="272"/>
      <c r="H138" s="272"/>
      <c r="I138" s="272"/>
      <c r="J138" s="272"/>
      <c r="K138" s="272"/>
      <c r="L138" s="272"/>
      <c r="M138" s="272"/>
      <c r="N138" s="272"/>
      <c r="O138" s="272"/>
    </row>
    <row r="139" spans="1:15">
      <c r="A139" s="299"/>
      <c r="B139" s="272"/>
      <c r="C139" s="300"/>
      <c r="D139" s="272"/>
      <c r="E139" s="299"/>
      <c r="F139" s="272"/>
      <c r="G139" s="272"/>
      <c r="H139" s="272"/>
      <c r="I139" s="272"/>
      <c r="J139" s="272"/>
      <c r="K139" s="272"/>
      <c r="L139" s="272"/>
      <c r="M139" s="272"/>
      <c r="N139" s="272"/>
      <c r="O139" s="272"/>
    </row>
  </sheetData>
  <mergeCells count="10">
    <mergeCell ref="F31:G31"/>
    <mergeCell ref="A19:B19"/>
    <mergeCell ref="E19:G19"/>
    <mergeCell ref="A21:H21"/>
    <mergeCell ref="A26:H26"/>
    <mergeCell ref="A3:C3"/>
    <mergeCell ref="E3:H3"/>
    <mergeCell ref="F12:G12"/>
    <mergeCell ref="C1:H1"/>
    <mergeCell ref="A2:F2"/>
  </mergeCells>
  <phoneticPr fontId="0" type="noConversion"/>
  <dataValidations count="1">
    <dataValidation type="decimal" operator="greaterThanOrEqual" allowBlank="1" showInputMessage="1" showErrorMessage="1" sqref="H11 C22:C24 H28:H30 H22 G8:G10 C6:C12 H6 C28:C30 G14:G18" xr:uid="{00000000-0002-0000-0000-000000000000}">
      <formula1>0</formula1>
    </dataValidation>
  </dataValidations>
  <hyperlinks>
    <hyperlink ref="C1" r:id="rId1" xr:uid="{EB1B91D8-C0FF-45F7-B6F0-0784BF952D8F}"/>
  </hyperlinks>
  <printOptions horizontalCentered="1" gridLines="1"/>
  <pageMargins left="0.23622047244094491" right="0.23622047244094491" top="0.59055118110236227" bottom="0.39370078740157483" header="0.15748031496062992" footer="0.51181102362204722"/>
  <pageSetup paperSize="9" scale="6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65"/>
  <sheetViews>
    <sheetView zoomScale="110" zoomScaleNormal="110" workbookViewId="0">
      <selection activeCell="B2" sqref="B2:N2"/>
    </sheetView>
  </sheetViews>
  <sheetFormatPr baseColWidth="10" defaultRowHeight="12.5"/>
  <cols>
    <col min="2" max="2" width="40.26953125" customWidth="1"/>
    <col min="3" max="3" width="11.26953125" customWidth="1"/>
    <col min="4" max="4" width="8.26953125" customWidth="1"/>
    <col min="5" max="8" width="17.453125" customWidth="1"/>
    <col min="10" max="10" width="11.7265625" bestFit="1" customWidth="1"/>
    <col min="12" max="12" width="12.7265625" bestFit="1" customWidth="1"/>
    <col min="13" max="13" width="12.7265625" customWidth="1"/>
  </cols>
  <sheetData>
    <row r="1" spans="1:16" ht="20.5" customHeight="1">
      <c r="A1" s="593" t="str" cm="1">
        <f t="array" ref="A1">[1]!_nom</f>
        <v>TEXTAREA_</v>
      </c>
      <c r="B1" s="733" t="s">
        <v>523</v>
      </c>
      <c r="C1" s="845" t="s">
        <v>538</v>
      </c>
      <c r="D1" s="845"/>
      <c r="E1" s="845"/>
      <c r="F1" s="845"/>
      <c r="G1" s="845"/>
      <c r="J1" s="920" t="s">
        <v>402</v>
      </c>
      <c r="K1" s="920"/>
      <c r="L1" s="731" t="s">
        <v>552</v>
      </c>
      <c r="M1" s="827"/>
    </row>
    <row r="2" spans="1:16" ht="23" customHeight="1">
      <c r="B2" s="931" t="s">
        <v>459</v>
      </c>
      <c r="C2" s="931"/>
      <c r="D2" s="931"/>
      <c r="E2" s="931"/>
      <c r="F2" s="931"/>
      <c r="G2" s="931"/>
      <c r="H2" s="931"/>
      <c r="I2" s="931"/>
      <c r="J2" s="931"/>
      <c r="K2" s="931"/>
      <c r="L2" s="931"/>
      <c r="M2" s="931"/>
      <c r="N2" s="931"/>
      <c r="O2" s="380"/>
    </row>
    <row r="3" spans="1:16" ht="22" customHeight="1" thickBot="1">
      <c r="A3" s="935" t="s">
        <v>358</v>
      </c>
      <c r="B3" s="935"/>
      <c r="C3" s="935"/>
      <c r="D3" s="935"/>
      <c r="E3" s="935"/>
      <c r="F3" s="935"/>
      <c r="G3" s="935"/>
      <c r="H3" s="935"/>
      <c r="I3" s="935"/>
      <c r="J3" s="935"/>
      <c r="K3" s="935"/>
      <c r="L3" s="935"/>
      <c r="M3" s="935"/>
      <c r="N3" s="935"/>
      <c r="O3" s="380"/>
    </row>
    <row r="4" spans="1:16" ht="30.65" customHeight="1">
      <c r="A4" s="544"/>
      <c r="B4" s="545"/>
      <c r="C4" s="546"/>
      <c r="D4" s="546"/>
      <c r="E4" s="547"/>
      <c r="F4" s="934" t="s">
        <v>5</v>
      </c>
      <c r="G4" s="934"/>
      <c r="H4" s="934"/>
      <c r="I4" s="869" t="s">
        <v>359</v>
      </c>
      <c r="J4" s="870"/>
      <c r="K4" s="871"/>
      <c r="L4" s="869" t="s">
        <v>497</v>
      </c>
      <c r="M4" s="870"/>
      <c r="N4" s="871"/>
      <c r="O4" s="380"/>
      <c r="P4" s="531"/>
    </row>
    <row r="5" spans="1:16" ht="13">
      <c r="A5" s="886" t="s">
        <v>360</v>
      </c>
      <c r="B5" s="887"/>
      <c r="C5" s="887"/>
      <c r="D5" s="887"/>
      <c r="E5" s="888"/>
      <c r="F5" s="461"/>
      <c r="G5" s="462"/>
      <c r="H5" s="463"/>
      <c r="I5" s="464"/>
      <c r="J5" s="465"/>
      <c r="K5" s="466"/>
      <c r="L5" s="467"/>
      <c r="M5" s="468"/>
      <c r="N5" s="466"/>
      <c r="O5" s="380"/>
    </row>
    <row r="6" spans="1:16" ht="13">
      <c r="A6" s="889" t="s">
        <v>361</v>
      </c>
      <c r="B6" s="890"/>
      <c r="C6" s="890"/>
      <c r="D6" s="890"/>
      <c r="E6" s="891"/>
      <c r="F6" s="58"/>
      <c r="G6" s="469" cm="1">
        <f t="array" ref="G6">[2]!_P11_Pp</f>
        <v>0</v>
      </c>
      <c r="H6" s="470"/>
      <c r="I6" s="471"/>
      <c r="J6" s="469" cm="1">
        <f t="array" ref="J6">[2]!_11Sp</f>
        <v>0</v>
      </c>
      <c r="K6" s="470"/>
      <c r="L6" s="471"/>
      <c r="M6" s="472">
        <f>G6-J6</f>
        <v>0</v>
      </c>
      <c r="N6" s="470"/>
      <c r="O6" s="380"/>
      <c r="P6" s="531"/>
    </row>
    <row r="7" spans="1:16" ht="13">
      <c r="A7" s="889" t="s">
        <v>362</v>
      </c>
      <c r="B7" s="890"/>
      <c r="C7" s="890"/>
      <c r="D7" s="890"/>
      <c r="E7" s="891"/>
      <c r="F7" s="58"/>
      <c r="G7" s="469" cm="1">
        <f t="array" ref="G7">[2]!_P12_Pp</f>
        <v>0</v>
      </c>
      <c r="H7" s="470"/>
      <c r="I7" s="473"/>
      <c r="J7" s="469" cm="1">
        <f t="array" ref="J7">[2]!_12Sp</f>
        <v>0</v>
      </c>
      <c r="K7" s="470"/>
      <c r="L7" s="473"/>
      <c r="M7" s="472">
        <f>G7-J7</f>
        <v>0</v>
      </c>
      <c r="N7" s="470"/>
      <c r="O7" s="380"/>
    </row>
    <row r="8" spans="1:16" ht="13">
      <c r="A8" s="902" t="s">
        <v>373</v>
      </c>
      <c r="B8" s="903"/>
      <c r="C8" s="903"/>
      <c r="D8" s="903"/>
      <c r="E8" s="904"/>
      <c r="F8" s="58"/>
      <c r="G8" s="474">
        <f>SUM(G9)</f>
        <v>0</v>
      </c>
      <c r="H8" s="475"/>
      <c r="I8" s="476"/>
      <c r="J8" s="469">
        <f>SUM(J9)</f>
        <v>0</v>
      </c>
      <c r="K8" s="475"/>
      <c r="L8" s="476"/>
      <c r="M8" s="472">
        <f>G8-J8</f>
        <v>0</v>
      </c>
      <c r="N8" s="475"/>
      <c r="O8" s="380"/>
    </row>
    <row r="9" spans="1:16" ht="13">
      <c r="A9" s="548"/>
      <c r="B9" s="549" t="s">
        <v>363</v>
      </c>
      <c r="C9" s="550"/>
      <c r="D9" s="551"/>
      <c r="E9" s="552"/>
      <c r="F9" s="477"/>
      <c r="G9" s="478">
        <v>0</v>
      </c>
      <c r="H9" s="479"/>
      <c r="I9" s="473"/>
      <c r="J9" s="480">
        <v>0</v>
      </c>
      <c r="K9" s="479"/>
      <c r="L9" s="473"/>
      <c r="M9" s="472">
        <f>G9-J9</f>
        <v>0</v>
      </c>
      <c r="N9" s="479"/>
      <c r="O9" s="3" t="s">
        <v>292</v>
      </c>
    </row>
    <row r="10" spans="1:16" ht="13">
      <c r="A10" s="905" t="s">
        <v>371</v>
      </c>
      <c r="B10" s="906"/>
      <c r="C10" s="906"/>
      <c r="D10" s="906"/>
      <c r="E10" s="907"/>
      <c r="F10" s="186"/>
      <c r="G10" s="481"/>
      <c r="H10" s="482"/>
      <c r="I10" s="471"/>
      <c r="J10" s="483"/>
      <c r="K10" s="484">
        <f>IF(G7&gt;0,J7/G7,0)</f>
        <v>0</v>
      </c>
      <c r="L10" s="471"/>
      <c r="M10" s="117"/>
      <c r="N10" s="485">
        <f>IF(G7&gt;0,M7/G7,0)</f>
        <v>0</v>
      </c>
      <c r="O10" s="380"/>
    </row>
    <row r="11" spans="1:16" ht="13">
      <c r="A11" s="899" t="s">
        <v>372</v>
      </c>
      <c r="B11" s="900"/>
      <c r="C11" s="900"/>
      <c r="D11" s="900"/>
      <c r="E11" s="901"/>
      <c r="F11" s="486"/>
      <c r="G11" s="926"/>
      <c r="H11" s="927"/>
      <c r="I11" s="487"/>
      <c r="J11" s="488"/>
      <c r="K11" s="484">
        <f>IF(G8&gt;0,J8/G8,0)</f>
        <v>0</v>
      </c>
      <c r="L11" s="487"/>
      <c r="M11" s="489"/>
      <c r="N11" s="485">
        <f>IF(G8&gt;0,M8/G8,0)</f>
        <v>0</v>
      </c>
      <c r="O11" s="380"/>
    </row>
    <row r="12" spans="1:16" ht="13">
      <c r="A12" s="886" t="s">
        <v>364</v>
      </c>
      <c r="B12" s="887"/>
      <c r="C12" s="887"/>
      <c r="D12" s="887"/>
      <c r="E12" s="888"/>
      <c r="F12" s="490"/>
      <c r="G12" s="928"/>
      <c r="H12" s="929"/>
      <c r="I12" s="467"/>
      <c r="J12" s="491"/>
      <c r="K12" s="492"/>
      <c r="L12" s="467"/>
      <c r="M12" s="491"/>
      <c r="N12" s="492"/>
      <c r="O12" s="380"/>
    </row>
    <row r="13" spans="1:16" ht="13">
      <c r="A13" s="889" t="s">
        <v>365</v>
      </c>
      <c r="B13" s="890"/>
      <c r="C13" s="890"/>
      <c r="D13" s="890"/>
      <c r="E13" s="891"/>
      <c r="F13" s="58"/>
      <c r="G13" s="932"/>
      <c r="H13" s="930"/>
      <c r="I13" s="476"/>
      <c r="J13" s="491"/>
      <c r="K13" s="466"/>
      <c r="L13" s="476"/>
      <c r="M13" s="491"/>
      <c r="N13" s="466"/>
      <c r="O13" s="380"/>
    </row>
    <row r="14" spans="1:16">
      <c r="A14" s="892" t="s">
        <v>366</v>
      </c>
      <c r="B14" s="893"/>
      <c r="C14" s="893"/>
      <c r="D14" s="893"/>
      <c r="E14" s="894"/>
      <c r="F14" s="493" cm="1">
        <f t="array" ref="F14">[2]!_1061-[2]!_1061p</f>
        <v>0</v>
      </c>
      <c r="G14" s="930"/>
      <c r="H14" s="930"/>
      <c r="I14" s="494"/>
      <c r="J14" s="495"/>
      <c r="K14" s="496">
        <f>IF(F14&gt;0,I14/F14,0)</f>
        <v>0</v>
      </c>
      <c r="L14" s="497">
        <f t="shared" ref="L14:L20" si="0">F14-I14</f>
        <v>0</v>
      </c>
      <c r="M14" s="495"/>
      <c r="N14" s="496">
        <f>IF(F14&gt;0,L14/F14,0)</f>
        <v>0</v>
      </c>
      <c r="O14" s="380"/>
    </row>
    <row r="15" spans="1:16">
      <c r="A15" s="892" t="s">
        <v>367</v>
      </c>
      <c r="B15" s="893"/>
      <c r="C15" s="893"/>
      <c r="D15" s="893"/>
      <c r="E15" s="894"/>
      <c r="F15" s="498" cm="1">
        <f t="array" ref="F15">[2]!_1063-[2]!_1063p</f>
        <v>0</v>
      </c>
      <c r="G15" s="930"/>
      <c r="H15" s="930"/>
      <c r="I15" s="494"/>
      <c r="J15" s="499"/>
      <c r="K15" s="496">
        <f>IF(F15&gt;0,I15/F15,0)</f>
        <v>0</v>
      </c>
      <c r="L15" s="497">
        <f t="shared" si="0"/>
        <v>0</v>
      </c>
      <c r="M15" s="499"/>
      <c r="N15" s="496">
        <f>IF(F15&gt;0,L15/F15,0)</f>
        <v>0</v>
      </c>
      <c r="O15" s="380"/>
    </row>
    <row r="16" spans="1:16">
      <c r="A16" s="892" t="s">
        <v>368</v>
      </c>
      <c r="B16" s="893"/>
      <c r="C16" s="893"/>
      <c r="D16" s="893"/>
      <c r="E16" s="894"/>
      <c r="F16" s="498" cm="1">
        <f t="array" ref="F16">[2]!_1067-[2]!_1067p</f>
        <v>0</v>
      </c>
      <c r="G16" s="500"/>
      <c r="H16" s="501"/>
      <c r="I16" s="502" cm="1">
        <f t="array" ref="I16">[2]!_10671-[2]!_10671p</f>
        <v>0</v>
      </c>
      <c r="J16" s="499"/>
      <c r="K16" s="503"/>
      <c r="L16" s="497">
        <f t="shared" si="0"/>
        <v>0</v>
      </c>
      <c r="M16" s="499"/>
      <c r="N16" s="504"/>
      <c r="O16" s="380"/>
    </row>
    <row r="17" spans="1:15">
      <c r="A17" s="892" t="s">
        <v>520</v>
      </c>
      <c r="B17" s="893"/>
      <c r="C17" s="893"/>
      <c r="D17" s="893"/>
      <c r="E17" s="894"/>
      <c r="F17" s="498" cm="1">
        <f t="array" ref="F17">[2]!_10683-[2]!_10683p</f>
        <v>0</v>
      </c>
      <c r="G17" s="500"/>
      <c r="H17" s="501"/>
      <c r="I17" s="728"/>
      <c r="J17" s="499"/>
      <c r="K17" s="503"/>
      <c r="L17" s="497">
        <f t="shared" si="0"/>
        <v>0</v>
      </c>
      <c r="M17" s="499"/>
      <c r="N17" s="504"/>
      <c r="O17" s="380"/>
    </row>
    <row r="18" spans="1:15">
      <c r="A18" s="892" t="s">
        <v>369</v>
      </c>
      <c r="B18" s="893"/>
      <c r="C18" s="893"/>
      <c r="D18" s="893"/>
      <c r="E18" s="894"/>
      <c r="F18" s="498" cm="1">
        <f t="array" ref="F18">[2]!_10685-[2]!_10685p</f>
        <v>0</v>
      </c>
      <c r="G18" s="500"/>
      <c r="H18" s="501"/>
      <c r="I18" s="502" cm="1">
        <f t="array" ref="I18">[2]!_106851-[2]!_106851p</f>
        <v>0</v>
      </c>
      <c r="J18" s="495"/>
      <c r="K18" s="505"/>
      <c r="L18" s="497">
        <f t="shared" si="0"/>
        <v>0</v>
      </c>
      <c r="M18" s="495"/>
      <c r="N18" s="466"/>
      <c r="O18" s="380"/>
    </row>
    <row r="19" spans="1:15" ht="14.25" customHeight="1">
      <c r="A19" s="908" t="s">
        <v>519</v>
      </c>
      <c r="B19" s="893"/>
      <c r="C19" s="893"/>
      <c r="D19" s="893"/>
      <c r="E19" s="894"/>
      <c r="F19" s="506" cm="1">
        <f t="array" ref="F19">[2]!_10688-[2]!_10688p+_prelrsv_tot</f>
        <v>0</v>
      </c>
      <c r="G19" s="535"/>
      <c r="H19" s="534"/>
      <c r="I19" s="502" cm="1">
        <f t="array" ref="I19">[2]!_106881-[2]!_106881p+_prelrsv_tot_SIEG</f>
        <v>0</v>
      </c>
      <c r="J19" s="499"/>
      <c r="K19" s="505"/>
      <c r="L19" s="497">
        <f t="shared" si="0"/>
        <v>0</v>
      </c>
      <c r="M19" s="499"/>
      <c r="N19" s="466"/>
      <c r="O19" s="380"/>
    </row>
    <row r="20" spans="1:15" ht="13">
      <c r="A20" s="889" t="s">
        <v>370</v>
      </c>
      <c r="B20" s="890"/>
      <c r="C20" s="890"/>
      <c r="D20" s="890"/>
      <c r="E20" s="891"/>
      <c r="F20" s="507"/>
      <c r="G20" s="932"/>
      <c r="H20" s="933"/>
      <c r="I20" s="508"/>
      <c r="J20" s="509"/>
      <c r="K20" s="510">
        <f>IF(F20&gt;0,I20/F20,0)</f>
        <v>0</v>
      </c>
      <c r="L20" s="497">
        <f t="shared" si="0"/>
        <v>0</v>
      </c>
      <c r="M20" s="509"/>
      <c r="N20" s="496">
        <f>IF(F20&gt;0,L20/F20,0)</f>
        <v>0</v>
      </c>
      <c r="O20" s="380"/>
    </row>
    <row r="21" spans="1:15" ht="13">
      <c r="A21" s="598"/>
      <c r="B21" s="599"/>
      <c r="C21" s="599"/>
      <c r="D21" s="599"/>
      <c r="E21" s="600"/>
      <c r="F21" s="477"/>
      <c r="G21" s="596"/>
      <c r="H21" s="597"/>
      <c r="I21" s="609"/>
      <c r="J21" s="603"/>
      <c r="K21" s="610"/>
      <c r="L21" s="609"/>
      <c r="M21" s="603"/>
      <c r="N21" s="610"/>
      <c r="O21" s="380"/>
    </row>
    <row r="22" spans="1:15" ht="13">
      <c r="A22" s="896" t="s">
        <v>418</v>
      </c>
      <c r="B22" s="897"/>
      <c r="C22" s="897"/>
      <c r="D22" s="897"/>
      <c r="E22" s="898"/>
      <c r="F22" s="601">
        <f>SUM(G6:G8)-SUM(F14:F20)</f>
        <v>0</v>
      </c>
      <c r="G22" s="926"/>
      <c r="H22" s="927"/>
      <c r="I22" s="602">
        <f>SUM(J6:J8)-SUM(I14:I20)</f>
        <v>0</v>
      </c>
      <c r="J22" s="605"/>
      <c r="K22" s="606"/>
      <c r="L22" s="607">
        <f>SUM(M6:M8)-SUM(L14:L20)</f>
        <v>0</v>
      </c>
      <c r="M22" s="608"/>
      <c r="N22" s="606"/>
      <c r="O22" s="380"/>
    </row>
    <row r="23" spans="1:15" ht="13" thickBot="1">
      <c r="A23" s="246"/>
      <c r="B23" s="3"/>
      <c r="C23" s="15"/>
      <c r="D23" s="3"/>
      <c r="E23" s="3"/>
      <c r="F23" s="21"/>
      <c r="G23" s="924"/>
      <c r="H23" s="925"/>
      <c r="I23" s="467"/>
      <c r="J23" s="604"/>
      <c r="K23" s="511"/>
      <c r="L23" s="467"/>
      <c r="M23" s="604"/>
      <c r="N23" s="511"/>
      <c r="O23" s="380"/>
    </row>
    <row r="24" spans="1:15" ht="13.5" thickBot="1">
      <c r="A24" s="921" t="s">
        <v>5</v>
      </c>
      <c r="B24" s="922"/>
      <c r="C24" s="922"/>
      <c r="D24" s="922"/>
      <c r="E24" s="923"/>
      <c r="F24" s="512">
        <f>SUM(F14:F22)</f>
        <v>0</v>
      </c>
      <c r="G24" s="513">
        <f>SUM(G6:G8)</f>
        <v>0</v>
      </c>
      <c r="H24" s="514"/>
      <c r="I24" s="515">
        <f>SUM(I14:I22)</f>
        <v>0</v>
      </c>
      <c r="J24" s="513">
        <f>SUM(J6:J8)</f>
        <v>0</v>
      </c>
      <c r="K24" s="514"/>
      <c r="L24" s="515">
        <f>SUM(L14:L22)</f>
        <v>0</v>
      </c>
      <c r="M24" s="512">
        <f>SUM(M6:M8)</f>
        <v>0</v>
      </c>
      <c r="N24" s="516"/>
      <c r="O24" s="380"/>
    </row>
    <row r="25" spans="1:15" ht="14.25" customHeight="1">
      <c r="A25" s="909" t="s">
        <v>374</v>
      </c>
      <c r="B25" s="909"/>
      <c r="C25" s="909"/>
      <c r="D25" s="909"/>
      <c r="E25" s="909"/>
      <c r="F25" s="248"/>
      <c r="G25" s="24"/>
      <c r="H25" s="25"/>
      <c r="I25" s="25"/>
      <c r="J25" s="25"/>
      <c r="K25" s="25"/>
      <c r="L25" s="25"/>
      <c r="M25" s="25"/>
      <c r="N25" s="25"/>
      <c r="O25" s="380"/>
    </row>
    <row r="26" spans="1:15">
      <c r="A26" s="3"/>
      <c r="B26" s="3"/>
      <c r="C26" s="3"/>
      <c r="D26" s="3"/>
      <c r="E26" s="3"/>
      <c r="F26" s="3"/>
      <c r="G26" s="24"/>
      <c r="H26" s="25"/>
      <c r="I26" s="25"/>
      <c r="J26" s="25"/>
      <c r="K26" s="25"/>
      <c r="L26" s="25"/>
      <c r="M26" s="25"/>
      <c r="N26" s="25"/>
      <c r="O26" s="380"/>
    </row>
    <row r="27" spans="1:15">
      <c r="A27" s="3"/>
      <c r="B27" s="3"/>
      <c r="C27" s="3"/>
      <c r="D27" s="3"/>
      <c r="E27" s="3"/>
      <c r="F27" s="3"/>
      <c r="G27" s="24"/>
      <c r="H27" s="25"/>
      <c r="I27" s="25"/>
      <c r="J27" s="25"/>
      <c r="K27" s="25"/>
      <c r="L27" s="25"/>
      <c r="M27" s="25"/>
      <c r="N27" s="25"/>
      <c r="O27" s="272"/>
    </row>
    <row r="28" spans="1:15" ht="15.5">
      <c r="A28" s="846" t="s">
        <v>460</v>
      </c>
      <c r="B28" s="847"/>
      <c r="C28" s="847"/>
      <c r="D28" s="847"/>
      <c r="E28" s="847"/>
      <c r="F28" s="847"/>
      <c r="G28" s="847"/>
      <c r="H28" s="847"/>
      <c r="I28" s="25"/>
      <c r="J28" s="25"/>
      <c r="K28" s="25"/>
      <c r="L28" s="25"/>
      <c r="M28" s="25"/>
      <c r="N28" s="25"/>
      <c r="O28" s="272"/>
    </row>
    <row r="29" spans="1:15" ht="13" thickBot="1">
      <c r="B29" s="553"/>
      <c r="C29" s="553"/>
      <c r="D29" s="553"/>
      <c r="E29" s="553"/>
      <c r="F29" s="553"/>
      <c r="G29" s="24"/>
      <c r="H29" s="25"/>
      <c r="I29" s="25"/>
      <c r="J29" s="25"/>
      <c r="K29" s="25"/>
      <c r="L29" s="25"/>
      <c r="M29" s="25"/>
      <c r="N29" s="25"/>
      <c r="O29" s="272"/>
    </row>
    <row r="30" spans="1:15" ht="21">
      <c r="A30" s="554" t="s">
        <v>384</v>
      </c>
      <c r="B30" s="555" t="s">
        <v>383</v>
      </c>
      <c r="C30" s="555" t="s">
        <v>382</v>
      </c>
      <c r="D30" s="913" t="s">
        <v>381</v>
      </c>
      <c r="E30" s="913"/>
      <c r="F30" s="913"/>
      <c r="G30" s="555" t="s">
        <v>380</v>
      </c>
      <c r="H30" s="556" t="s">
        <v>379</v>
      </c>
      <c r="I30" s="25"/>
      <c r="J30" s="25"/>
      <c r="K30" s="25"/>
      <c r="L30" s="25"/>
      <c r="M30" s="25"/>
      <c r="N30" s="25"/>
      <c r="O30" s="272"/>
    </row>
    <row r="31" spans="1:15" ht="13">
      <c r="A31" s="611" t="s">
        <v>518</v>
      </c>
      <c r="B31" s="737"/>
      <c r="C31" s="782"/>
      <c r="D31" s="914"/>
      <c r="E31" s="914"/>
      <c r="F31" s="914"/>
      <c r="G31" s="782"/>
      <c r="H31" s="783"/>
      <c r="I31" s="25"/>
      <c r="J31" s="25"/>
      <c r="K31" s="25"/>
      <c r="L31" s="25"/>
      <c r="M31" s="25"/>
      <c r="N31" s="25"/>
      <c r="O31" s="272"/>
    </row>
    <row r="32" spans="1:15" ht="13">
      <c r="A32" s="611" t="s">
        <v>419</v>
      </c>
      <c r="B32" s="737"/>
      <c r="C32" s="782"/>
      <c r="D32" s="914"/>
      <c r="E32" s="914"/>
      <c r="F32" s="914"/>
      <c r="G32" s="782"/>
      <c r="H32" s="783"/>
      <c r="I32" s="25"/>
      <c r="J32" s="25"/>
      <c r="K32" s="25"/>
      <c r="L32" s="25"/>
      <c r="M32" s="25"/>
      <c r="N32" s="25"/>
      <c r="O32" s="272"/>
    </row>
    <row r="33" spans="1:15" ht="13.5" thickBot="1">
      <c r="A33" s="612" t="s">
        <v>420</v>
      </c>
      <c r="B33" s="738"/>
      <c r="C33" s="784"/>
      <c r="D33" s="866"/>
      <c r="E33" s="866"/>
      <c r="F33" s="866"/>
      <c r="G33" s="784"/>
      <c r="H33" s="785"/>
      <c r="I33" s="25"/>
      <c r="J33" s="25"/>
      <c r="K33" s="25"/>
      <c r="L33" s="25"/>
      <c r="M33" s="25"/>
      <c r="N33" s="25"/>
      <c r="O33" s="272"/>
    </row>
    <row r="34" spans="1:15">
      <c r="A34" s="909" t="s">
        <v>378</v>
      </c>
      <c r="B34" s="909"/>
      <c r="C34" s="909"/>
      <c r="D34" s="25"/>
      <c r="E34" s="25"/>
      <c r="F34" s="25"/>
      <c r="G34" s="24"/>
      <c r="H34" s="25"/>
      <c r="I34" s="25"/>
      <c r="J34" s="25"/>
      <c r="K34" s="25"/>
      <c r="L34" s="25"/>
      <c r="M34" s="25"/>
      <c r="N34" s="25"/>
      <c r="O34" s="272"/>
    </row>
    <row r="35" spans="1:15" ht="21" customHeight="1">
      <c r="A35" s="895" t="s">
        <v>498</v>
      </c>
      <c r="B35" s="895"/>
      <c r="C35" s="895"/>
      <c r="D35" s="895"/>
      <c r="E35" s="895"/>
      <c r="F35" s="895"/>
      <c r="G35" s="895"/>
      <c r="H35" s="895"/>
      <c r="I35" s="25"/>
      <c r="J35" s="25"/>
      <c r="K35" s="25"/>
      <c r="L35" s="25"/>
      <c r="M35" s="25"/>
      <c r="N35" s="25"/>
      <c r="O35" s="272"/>
    </row>
    <row r="36" spans="1:15" ht="15.5">
      <c r="A36" s="62"/>
      <c r="B36" s="25"/>
      <c r="C36" s="62"/>
      <c r="D36" s="62"/>
      <c r="E36" s="62"/>
      <c r="F36" s="62"/>
      <c r="G36" s="62"/>
      <c r="H36" s="3"/>
      <c r="I36" s="3"/>
      <c r="J36" s="3"/>
      <c r="K36" s="3"/>
      <c r="L36" s="3"/>
      <c r="M36" s="3"/>
      <c r="N36" s="3"/>
      <c r="O36" s="272"/>
    </row>
    <row r="37" spans="1:15" ht="15.75" customHeight="1">
      <c r="A37" s="865" t="s">
        <v>461</v>
      </c>
      <c r="B37" s="865"/>
      <c r="C37" s="865"/>
      <c r="D37" s="865"/>
      <c r="E37" s="865"/>
      <c r="F37" s="865"/>
      <c r="G37" s="865"/>
      <c r="H37" s="865"/>
      <c r="I37" s="557"/>
      <c r="J37" s="558"/>
      <c r="K37" s="3"/>
      <c r="L37" s="3"/>
      <c r="M37" s="3"/>
      <c r="N37" s="3"/>
      <c r="O37" s="272"/>
    </row>
    <row r="38" spans="1:15" ht="13" thickBot="1">
      <c r="A38" s="558"/>
      <c r="B38" s="558"/>
      <c r="C38" s="558"/>
      <c r="D38" s="558"/>
      <c r="E38" s="558"/>
      <c r="F38" s="558"/>
      <c r="G38" s="558"/>
      <c r="H38" s="558"/>
      <c r="I38" s="558"/>
      <c r="J38" s="558"/>
      <c r="K38" s="3"/>
      <c r="L38" s="3"/>
      <c r="M38" s="3"/>
      <c r="N38" s="3"/>
      <c r="O38" s="272"/>
    </row>
    <row r="39" spans="1:15" ht="13">
      <c r="A39" s="856"/>
      <c r="B39" s="857"/>
      <c r="C39" s="860" t="s">
        <v>296</v>
      </c>
      <c r="D39" s="857"/>
      <c r="E39" s="559" t="s">
        <v>297</v>
      </c>
      <c r="F39" s="559" t="s">
        <v>298</v>
      </c>
      <c r="G39" s="559" t="s">
        <v>299</v>
      </c>
      <c r="H39" s="560" t="s">
        <v>300</v>
      </c>
      <c r="I39" s="3"/>
      <c r="J39" s="3"/>
      <c r="K39" s="3"/>
      <c r="L39" s="3"/>
      <c r="M39" s="3"/>
      <c r="N39" s="3"/>
      <c r="O39" s="272"/>
    </row>
    <row r="40" spans="1:15" ht="13">
      <c r="A40" s="858" t="s">
        <v>301</v>
      </c>
      <c r="B40" s="859"/>
      <c r="C40" s="848"/>
      <c r="D40" s="849"/>
      <c r="E40" s="561"/>
      <c r="F40" s="561"/>
      <c r="G40" s="561"/>
      <c r="H40" s="562"/>
      <c r="I40" s="563"/>
      <c r="J40" s="3"/>
      <c r="K40" s="3"/>
      <c r="L40" s="3"/>
      <c r="M40" s="3"/>
      <c r="N40" s="3"/>
      <c r="O40" s="272"/>
    </row>
    <row r="41" spans="1:15">
      <c r="A41" s="852" t="s">
        <v>434</v>
      </c>
      <c r="B41" s="853"/>
      <c r="C41" s="861"/>
      <c r="D41" s="862"/>
      <c r="E41" s="571"/>
      <c r="F41" s="571"/>
      <c r="G41" s="571"/>
      <c r="H41" s="572"/>
      <c r="I41" s="564"/>
      <c r="J41" s="3"/>
      <c r="K41" s="3"/>
      <c r="L41" s="3"/>
      <c r="M41" s="3"/>
      <c r="N41" s="3"/>
      <c r="O41" s="272"/>
    </row>
    <row r="42" spans="1:15">
      <c r="A42" s="850" t="s">
        <v>302</v>
      </c>
      <c r="B42" s="851"/>
      <c r="C42" s="863"/>
      <c r="D42" s="864"/>
      <c r="E42" s="571"/>
      <c r="F42" s="571"/>
      <c r="G42" s="571"/>
      <c r="H42" s="572"/>
      <c r="I42" s="564"/>
      <c r="J42" s="3"/>
      <c r="K42" s="3"/>
      <c r="L42" s="3"/>
      <c r="M42" s="3"/>
      <c r="N42" s="3"/>
      <c r="O42" s="272"/>
    </row>
    <row r="43" spans="1:15">
      <c r="A43" s="850" t="s">
        <v>303</v>
      </c>
      <c r="B43" s="851"/>
      <c r="C43" s="854"/>
      <c r="D43" s="855"/>
      <c r="E43" s="739"/>
      <c r="F43" s="739"/>
      <c r="G43" s="739"/>
      <c r="H43" s="740"/>
      <c r="I43" s="564"/>
      <c r="J43" s="3"/>
      <c r="K43" s="3"/>
      <c r="L43" s="3"/>
      <c r="M43" s="3"/>
      <c r="N43" s="3"/>
      <c r="O43" s="272"/>
    </row>
    <row r="44" spans="1:15">
      <c r="A44" s="850" t="s">
        <v>304</v>
      </c>
      <c r="B44" s="851"/>
      <c r="C44" s="863"/>
      <c r="D44" s="864"/>
      <c r="E44" s="571"/>
      <c r="F44" s="571"/>
      <c r="G44" s="571"/>
      <c r="H44" s="572"/>
      <c r="I44" s="564"/>
      <c r="J44" s="3"/>
      <c r="K44" s="3"/>
      <c r="L44" s="3"/>
      <c r="M44" s="3"/>
      <c r="N44" s="3"/>
      <c r="O44" s="272"/>
    </row>
    <row r="45" spans="1:15">
      <c r="A45" s="850" t="s">
        <v>303</v>
      </c>
      <c r="B45" s="851"/>
      <c r="C45" s="854"/>
      <c r="D45" s="855"/>
      <c r="E45" s="739"/>
      <c r="F45" s="739"/>
      <c r="G45" s="739"/>
      <c r="H45" s="740"/>
      <c r="I45" s="564"/>
      <c r="J45" s="3"/>
      <c r="K45" s="3"/>
      <c r="L45" s="3"/>
      <c r="M45" s="3"/>
      <c r="N45" s="3"/>
      <c r="O45" s="272"/>
    </row>
    <row r="46" spans="1:15">
      <c r="A46" s="565"/>
      <c r="B46" s="558"/>
      <c r="C46" s="867"/>
      <c r="D46" s="868"/>
      <c r="E46" s="741"/>
      <c r="F46" s="741"/>
      <c r="G46" s="741"/>
      <c r="H46" s="742"/>
      <c r="I46" s="564"/>
      <c r="J46" s="3"/>
      <c r="K46" s="3"/>
      <c r="L46" s="3"/>
      <c r="M46" s="3"/>
      <c r="N46" s="3"/>
      <c r="O46" s="272"/>
    </row>
    <row r="47" spans="1:15" ht="13">
      <c r="A47" s="858" t="s">
        <v>305</v>
      </c>
      <c r="B47" s="859"/>
      <c r="C47" s="848"/>
      <c r="D47" s="849"/>
      <c r="E47" s="566"/>
      <c r="F47" s="566"/>
      <c r="G47" s="566"/>
      <c r="H47" s="567"/>
      <c r="I47" s="564"/>
      <c r="J47" s="3"/>
      <c r="K47" s="3"/>
      <c r="L47" s="3"/>
      <c r="M47" s="3"/>
      <c r="N47" s="3"/>
      <c r="O47" s="272"/>
    </row>
    <row r="48" spans="1:15">
      <c r="A48" s="852" t="s">
        <v>306</v>
      </c>
      <c r="B48" s="853"/>
      <c r="C48" s="878"/>
      <c r="D48" s="879"/>
      <c r="E48" s="568"/>
      <c r="F48" s="568"/>
      <c r="G48" s="568"/>
      <c r="H48" s="569"/>
      <c r="I48" s="570"/>
      <c r="J48" s="3"/>
      <c r="K48" s="3"/>
      <c r="L48" s="3"/>
      <c r="M48" s="3"/>
      <c r="N48" s="3"/>
      <c r="O48" s="272"/>
    </row>
    <row r="49" spans="1:15">
      <c r="A49" s="850" t="s">
        <v>492</v>
      </c>
      <c r="B49" s="851"/>
      <c r="C49" s="863"/>
      <c r="D49" s="864"/>
      <c r="E49" s="571"/>
      <c r="F49" s="571"/>
      <c r="G49" s="571"/>
      <c r="H49" s="572"/>
      <c r="I49" s="570"/>
      <c r="J49" s="3"/>
      <c r="K49" s="3"/>
      <c r="L49" s="3"/>
      <c r="M49" s="3"/>
      <c r="N49" s="3"/>
      <c r="O49" s="272"/>
    </row>
    <row r="50" spans="1:15" ht="40.5" customHeight="1" thickBot="1">
      <c r="A50" s="918" t="s">
        <v>493</v>
      </c>
      <c r="B50" s="919"/>
      <c r="C50" s="876"/>
      <c r="D50" s="877"/>
      <c r="E50" s="664"/>
      <c r="F50" s="664"/>
      <c r="G50" s="664"/>
      <c r="H50" s="665"/>
      <c r="I50" s="570"/>
      <c r="J50" s="3"/>
      <c r="K50" s="3"/>
      <c r="L50" s="3"/>
      <c r="M50" s="3"/>
      <c r="N50" s="3"/>
      <c r="O50" s="272"/>
    </row>
    <row r="51" spans="1:15">
      <c r="A51" s="558"/>
      <c r="B51" s="558"/>
      <c r="C51" s="558"/>
      <c r="D51" s="558"/>
      <c r="E51" s="558"/>
      <c r="F51" s="558"/>
      <c r="G51" s="558"/>
      <c r="H51" s="558"/>
      <c r="I51" s="558"/>
      <c r="J51" s="558"/>
      <c r="K51" s="3"/>
      <c r="L51" s="3"/>
      <c r="M51" s="3"/>
      <c r="N51" s="3"/>
      <c r="O51" s="272"/>
    </row>
    <row r="52" spans="1:15" ht="15.75" customHeight="1">
      <c r="A52" s="875" t="s">
        <v>462</v>
      </c>
      <c r="B52" s="875"/>
      <c r="C52" s="875"/>
      <c r="D52" s="875"/>
      <c r="E52" s="875"/>
      <c r="F52" s="875"/>
      <c r="G52" s="875"/>
      <c r="H52" s="875"/>
      <c r="I52" s="573"/>
      <c r="J52" s="574"/>
      <c r="K52" s="3"/>
      <c r="L52" s="3"/>
      <c r="M52" s="3"/>
      <c r="N52" s="3"/>
      <c r="O52" s="272"/>
    </row>
    <row r="53" spans="1:15" ht="13" thickBot="1">
      <c r="A53" s="14"/>
      <c r="B53" s="3"/>
      <c r="C53" s="15"/>
      <c r="D53" s="3"/>
      <c r="E53" s="3"/>
      <c r="F53" s="3"/>
      <c r="G53" s="3"/>
      <c r="H53" s="3"/>
      <c r="I53" s="3"/>
      <c r="J53" s="3"/>
      <c r="K53" s="3"/>
      <c r="L53" s="3"/>
      <c r="M53" s="3"/>
      <c r="N53" s="3"/>
      <c r="O53" s="272"/>
    </row>
    <row r="54" spans="1:15">
      <c r="A54" s="915"/>
      <c r="B54" s="916"/>
      <c r="C54" s="916"/>
      <c r="D54" s="917"/>
      <c r="E54" s="659" t="s">
        <v>463</v>
      </c>
      <c r="F54" s="575" t="s">
        <v>299</v>
      </c>
      <c r="G54" s="575" t="s">
        <v>300</v>
      </c>
      <c r="H54" s="872" t="s">
        <v>307</v>
      </c>
      <c r="I54" s="558"/>
      <c r="J54" s="3"/>
      <c r="K54" s="3"/>
      <c r="L54" s="3"/>
      <c r="M54" s="3"/>
      <c r="N54" s="3"/>
      <c r="O54" s="272"/>
    </row>
    <row r="55" spans="1:15">
      <c r="A55" s="883" t="s">
        <v>499</v>
      </c>
      <c r="B55" s="884"/>
      <c r="C55" s="884"/>
      <c r="D55" s="885"/>
      <c r="E55" s="743"/>
      <c r="F55" s="744" cm="1">
        <f t="array" ref="F55">[3]!_S_AUNET1p</f>
        <v>0</v>
      </c>
      <c r="G55" s="744" cm="1">
        <f t="array" ref="G55">[3]!_S_AUNET1</f>
        <v>0</v>
      </c>
      <c r="H55" s="873"/>
      <c r="I55" s="558"/>
      <c r="J55" s="3"/>
      <c r="K55" s="3"/>
      <c r="L55" s="3"/>
      <c r="M55" s="3"/>
      <c r="N55" s="3"/>
      <c r="O55" s="272"/>
    </row>
    <row r="56" spans="1:15">
      <c r="A56" s="880" t="s">
        <v>308</v>
      </c>
      <c r="B56" s="881"/>
      <c r="C56" s="881"/>
      <c r="D56" s="882"/>
      <c r="E56" s="745"/>
      <c r="F56" s="746" cm="1">
        <f t="array" ref="F56">[4]!_P71_Dp+ [4]!_P72_Dp+[4]!_P73_Dp+[4]!_P74_Dp+[4]!_P77_Dp</f>
        <v>0</v>
      </c>
      <c r="G56" s="746" cm="1">
        <f t="array" ref="G56">[4]!_P71_D+[4]!_P72_D+[4]!_P73_D+[4]!_P74_D+[4]!_P77_D</f>
        <v>0</v>
      </c>
      <c r="H56" s="873"/>
      <c r="I56" s="558"/>
      <c r="J56" s="3"/>
      <c r="K56" s="3"/>
      <c r="L56" s="3"/>
      <c r="M56" s="3"/>
      <c r="N56" s="3"/>
      <c r="O56" s="272"/>
    </row>
    <row r="57" spans="1:15">
      <c r="A57" s="880" t="s">
        <v>309</v>
      </c>
      <c r="B57" s="881"/>
      <c r="C57" s="881"/>
      <c r="D57" s="882"/>
      <c r="E57" s="745"/>
      <c r="F57" s="746" cm="1">
        <f t="array" ref="F57">[4]!_P1_Dp</f>
        <v>0</v>
      </c>
      <c r="G57" s="746" cm="1">
        <f t="array" ref="G57">[4]!_P1_D</f>
        <v>0</v>
      </c>
      <c r="H57" s="873"/>
      <c r="I57" s="558"/>
      <c r="J57" s="3"/>
      <c r="K57" s="3"/>
      <c r="L57" s="3"/>
      <c r="M57" s="3"/>
      <c r="N57" s="3"/>
      <c r="O57" s="272"/>
    </row>
    <row r="58" spans="1:15">
      <c r="A58" s="880" t="s">
        <v>310</v>
      </c>
      <c r="B58" s="881"/>
      <c r="C58" s="881"/>
      <c r="D58" s="882"/>
      <c r="E58" s="747"/>
      <c r="F58" s="746" cm="1">
        <f t="array" ref="F58">[4]!_703p</f>
        <v>0</v>
      </c>
      <c r="G58" s="746" cm="1">
        <f t="array" ref="G58">[4]!_703</f>
        <v>0</v>
      </c>
      <c r="H58" s="873"/>
      <c r="I58" s="558"/>
      <c r="J58" s="3"/>
      <c r="K58" s="3"/>
      <c r="L58" s="3"/>
      <c r="M58" s="3"/>
      <c r="N58" s="3"/>
      <c r="O58" s="272"/>
    </row>
    <row r="59" spans="1:15">
      <c r="A59" s="883" t="s">
        <v>515</v>
      </c>
      <c r="B59" s="884"/>
      <c r="C59" s="884"/>
      <c r="D59" s="885"/>
      <c r="E59" s="748">
        <f>E56+E57-E58</f>
        <v>0</v>
      </c>
      <c r="F59" s="749">
        <f>F56+F57-F58</f>
        <v>0</v>
      </c>
      <c r="G59" s="749">
        <f>G56+G57-G58</f>
        <v>0</v>
      </c>
      <c r="H59" s="874"/>
      <c r="I59" s="558"/>
      <c r="J59" s="3"/>
      <c r="K59" s="3"/>
      <c r="L59" s="3"/>
      <c r="M59" s="3"/>
      <c r="N59" s="3"/>
      <c r="O59" s="272"/>
    </row>
    <row r="60" spans="1:15" ht="13.5" thickBot="1">
      <c r="A60" s="910" t="s">
        <v>516</v>
      </c>
      <c r="B60" s="911"/>
      <c r="C60" s="911"/>
      <c r="D60" s="912"/>
      <c r="E60" s="594">
        <f>IF(E59=0,0,(E55/E59))</f>
        <v>0</v>
      </c>
      <c r="F60" s="595">
        <f>IF(F59=0,0,(F55/F59))</f>
        <v>0</v>
      </c>
      <c r="G60" s="595">
        <f>IF(G59=0,0,(G55/G59))</f>
        <v>0</v>
      </c>
      <c r="H60" s="718">
        <f>AVERAGE(E60,F60,G60)</f>
        <v>0</v>
      </c>
      <c r="I60" s="565"/>
      <c r="J60" s="3"/>
      <c r="K60" s="3"/>
      <c r="L60" s="3"/>
      <c r="M60" s="3"/>
      <c r="N60" s="3"/>
      <c r="O60" s="272"/>
    </row>
    <row r="61" spans="1:15">
      <c r="A61" s="909" t="s">
        <v>500</v>
      </c>
      <c r="B61" s="909"/>
      <c r="C61" s="909"/>
      <c r="D61" s="909"/>
      <c r="E61" s="909"/>
      <c r="F61" s="909"/>
      <c r="G61" s="909"/>
      <c r="H61" s="909"/>
      <c r="I61" s="3"/>
      <c r="J61" s="3"/>
      <c r="K61" s="3"/>
      <c r="L61" s="3"/>
      <c r="M61" s="3"/>
      <c r="N61" s="3"/>
      <c r="O61" s="272"/>
    </row>
    <row r="62" spans="1:15">
      <c r="A62" s="299"/>
      <c r="B62" s="272"/>
      <c r="C62" s="300"/>
      <c r="D62" s="272"/>
      <c r="E62" s="272"/>
      <c r="F62" s="272"/>
      <c r="G62" s="272"/>
      <c r="H62" s="272"/>
      <c r="I62" s="272"/>
      <c r="J62" s="272"/>
      <c r="K62" s="272"/>
      <c r="L62" s="272"/>
      <c r="M62" s="272"/>
      <c r="N62" s="272"/>
      <c r="O62" s="272"/>
    </row>
    <row r="63" spans="1:15">
      <c r="A63" s="299"/>
      <c r="B63" s="272"/>
      <c r="C63" s="300"/>
      <c r="D63" s="272"/>
      <c r="E63" s="272"/>
      <c r="F63" s="272"/>
      <c r="G63" s="272"/>
      <c r="H63" s="272"/>
      <c r="I63" s="272"/>
      <c r="J63" s="272"/>
      <c r="K63" s="272"/>
      <c r="L63" s="272"/>
      <c r="M63" s="272"/>
      <c r="N63" s="272"/>
      <c r="O63" s="272"/>
    </row>
    <row r="64" spans="1:15">
      <c r="A64" s="299"/>
      <c r="B64" s="272"/>
      <c r="C64" s="300"/>
      <c r="D64" s="272"/>
      <c r="E64" s="272"/>
      <c r="F64" s="272"/>
      <c r="G64" s="272"/>
      <c r="H64" s="272"/>
      <c r="I64" s="272"/>
      <c r="J64" s="272"/>
      <c r="K64" s="272"/>
      <c r="L64" s="272"/>
      <c r="M64" s="272"/>
      <c r="N64" s="272"/>
      <c r="O64" s="272"/>
    </row>
    <row r="65" spans="1:15">
      <c r="A65" s="299"/>
      <c r="B65" s="272"/>
      <c r="C65" s="300"/>
      <c r="D65" s="272"/>
      <c r="E65" s="272"/>
      <c r="F65" s="272"/>
      <c r="G65" s="272"/>
      <c r="H65" s="272"/>
      <c r="I65" s="272"/>
      <c r="J65" s="272"/>
      <c r="K65" s="272"/>
      <c r="L65" s="272"/>
      <c r="M65" s="272"/>
      <c r="N65" s="272"/>
      <c r="O65" s="272"/>
    </row>
  </sheetData>
  <mergeCells count="76">
    <mergeCell ref="J1:K1"/>
    <mergeCell ref="A24:E24"/>
    <mergeCell ref="G23:H23"/>
    <mergeCell ref="G22:H22"/>
    <mergeCell ref="A25:E25"/>
    <mergeCell ref="G11:H11"/>
    <mergeCell ref="G12:H12"/>
    <mergeCell ref="G15:H15"/>
    <mergeCell ref="B2:N2"/>
    <mergeCell ref="G20:H20"/>
    <mergeCell ref="F4:H4"/>
    <mergeCell ref="G13:H13"/>
    <mergeCell ref="G14:H14"/>
    <mergeCell ref="A12:E12"/>
    <mergeCell ref="A3:N3"/>
    <mergeCell ref="I4:K4"/>
    <mergeCell ref="A61:C61"/>
    <mergeCell ref="D61:F61"/>
    <mergeCell ref="G61:H61"/>
    <mergeCell ref="A60:D60"/>
    <mergeCell ref="D30:F30"/>
    <mergeCell ref="D31:F31"/>
    <mergeCell ref="D32:F32"/>
    <mergeCell ref="C44:D44"/>
    <mergeCell ref="A54:D54"/>
    <mergeCell ref="A49:B49"/>
    <mergeCell ref="A50:B50"/>
    <mergeCell ref="A45:B45"/>
    <mergeCell ref="A34:C34"/>
    <mergeCell ref="C45:D45"/>
    <mergeCell ref="A7:E7"/>
    <mergeCell ref="A13:E13"/>
    <mergeCell ref="A14:E14"/>
    <mergeCell ref="A15:E15"/>
    <mergeCell ref="A35:H35"/>
    <mergeCell ref="A22:E22"/>
    <mergeCell ref="A20:E20"/>
    <mergeCell ref="A11:E11"/>
    <mergeCell ref="A8:E8"/>
    <mergeCell ref="A10:E10"/>
    <mergeCell ref="A17:E17"/>
    <mergeCell ref="A16:E16"/>
    <mergeCell ref="A18:E18"/>
    <mergeCell ref="A19:E19"/>
    <mergeCell ref="L4:N4"/>
    <mergeCell ref="H54:H59"/>
    <mergeCell ref="C49:D49"/>
    <mergeCell ref="A52:H52"/>
    <mergeCell ref="A48:B48"/>
    <mergeCell ref="C50:D50"/>
    <mergeCell ref="C48:D48"/>
    <mergeCell ref="A57:D57"/>
    <mergeCell ref="A56:D56"/>
    <mergeCell ref="A55:D55"/>
    <mergeCell ref="A59:D59"/>
    <mergeCell ref="A58:D58"/>
    <mergeCell ref="A47:B47"/>
    <mergeCell ref="A44:B44"/>
    <mergeCell ref="A5:E5"/>
    <mergeCell ref="A6:E6"/>
    <mergeCell ref="C1:G1"/>
    <mergeCell ref="A28:H28"/>
    <mergeCell ref="C47:D47"/>
    <mergeCell ref="A43:B43"/>
    <mergeCell ref="A41:B41"/>
    <mergeCell ref="A42:B42"/>
    <mergeCell ref="C43:D43"/>
    <mergeCell ref="A39:B39"/>
    <mergeCell ref="A40:B40"/>
    <mergeCell ref="C39:D39"/>
    <mergeCell ref="C41:D41"/>
    <mergeCell ref="C42:D42"/>
    <mergeCell ref="C40:D40"/>
    <mergeCell ref="A37:H37"/>
    <mergeCell ref="D33:F33"/>
    <mergeCell ref="C46:D46"/>
  </mergeCells>
  <dataValidations count="2">
    <dataValidation operator="greaterThanOrEqual" allowBlank="1" showInputMessage="1" showErrorMessage="1" sqref="A16:A17 A15:B15" xr:uid="{00000000-0002-0000-0100-000000000000}"/>
    <dataValidation type="decimal" operator="greaterThanOrEqual" allowBlank="1" showInputMessage="1" showErrorMessage="1" sqref="E41:I44 E48:I50 C41:C44 C48:C50 F20:F21 F14 I14 I20:I21 C15:E15 L14 C9:E9" xr:uid="{00000000-0002-0000-0100-000001000000}">
      <formula1>0</formula1>
    </dataValidation>
  </dataValidations>
  <hyperlinks>
    <hyperlink ref="C1" r:id="rId1" xr:uid="{B75E6182-0680-410F-A484-5E46B4667853}"/>
  </hyperlinks>
  <pageMargins left="0.70866141732283472" right="0.70866141732283472" top="0.74803149606299213" bottom="0.74803149606299213" header="0.31496062992125984" footer="0.31496062992125984"/>
  <pageSetup paperSize="9" scale="5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K61"/>
  <sheetViews>
    <sheetView showGridLines="0" zoomScaleNormal="100" workbookViewId="0">
      <selection activeCell="J5" sqref="J5"/>
    </sheetView>
  </sheetViews>
  <sheetFormatPr baseColWidth="10" defaultColWidth="11.453125" defaultRowHeight="18" customHeight="1"/>
  <cols>
    <col min="1" max="1" width="11.453125" style="134"/>
    <col min="2" max="2" width="45.54296875" style="23" customWidth="1"/>
    <col min="3" max="3" width="13.81640625" style="23" customWidth="1"/>
    <col min="4" max="4" width="15.7265625" style="27" customWidth="1"/>
    <col min="5" max="8" width="14.7265625" style="27" customWidth="1"/>
    <col min="9" max="9" width="15.7265625" style="27" customWidth="1"/>
    <col min="10" max="10" width="11.453125" style="27"/>
    <col min="11" max="16384" width="11.453125" style="23"/>
  </cols>
  <sheetData>
    <row r="1" spans="1:11" ht="45.75" customHeight="1">
      <c r="A1" s="614" t="str" cm="1">
        <f t="array" ref="A1">[1]!_nom</f>
        <v>TEXTAREA_</v>
      </c>
      <c r="B1" s="331" t="s">
        <v>522</v>
      </c>
      <c r="C1" s="936" t="s">
        <v>537</v>
      </c>
      <c r="D1" s="936"/>
      <c r="E1" s="936"/>
      <c r="F1" s="936"/>
      <c r="G1" s="936"/>
      <c r="H1" s="976" t="s">
        <v>403</v>
      </c>
      <c r="I1" s="976"/>
      <c r="J1" s="731" t="s">
        <v>552</v>
      </c>
    </row>
    <row r="2" spans="1:11" ht="33" customHeight="1">
      <c r="B2" s="959" t="s">
        <v>464</v>
      </c>
      <c r="C2" s="960"/>
      <c r="D2" s="960"/>
      <c r="E2" s="960"/>
      <c r="F2" s="960"/>
      <c r="G2" s="960"/>
      <c r="H2" s="960"/>
      <c r="I2" s="960"/>
      <c r="K2" s="26"/>
    </row>
    <row r="3" spans="1:11" ht="8.25" customHeight="1" thickBot="1">
      <c r="K3" s="2"/>
    </row>
    <row r="4" spans="1:11" s="7" customFormat="1" ht="12.75" customHeight="1">
      <c r="A4" s="955" t="s">
        <v>157</v>
      </c>
      <c r="B4" s="964" t="s">
        <v>189</v>
      </c>
      <c r="C4" s="965"/>
      <c r="D4" s="968" t="s">
        <v>190</v>
      </c>
      <c r="E4" s="961" t="s">
        <v>191</v>
      </c>
      <c r="F4" s="962"/>
      <c r="G4" s="961" t="s">
        <v>192</v>
      </c>
      <c r="H4" s="963"/>
      <c r="I4" s="969" t="s">
        <v>193</v>
      </c>
      <c r="J4" s="328"/>
    </row>
    <row r="5" spans="1:11" s="7" customFormat="1" ht="99.75" customHeight="1">
      <c r="A5" s="956"/>
      <c r="B5" s="966"/>
      <c r="C5" s="967"/>
      <c r="D5" s="966"/>
      <c r="E5" s="667" t="s">
        <v>331</v>
      </c>
      <c r="F5" s="667" t="s">
        <v>332</v>
      </c>
      <c r="G5" s="667" t="s">
        <v>194</v>
      </c>
      <c r="H5" s="667" t="s">
        <v>333</v>
      </c>
      <c r="I5" s="970"/>
      <c r="J5" s="328"/>
    </row>
    <row r="6" spans="1:11" s="14" customFormat="1" ht="13" thickBot="1">
      <c r="A6" s="643">
        <v>1</v>
      </c>
      <c r="B6" s="957">
        <v>2</v>
      </c>
      <c r="C6" s="958"/>
      <c r="D6" s="666">
        <v>3</v>
      </c>
      <c r="E6" s="668">
        <v>4</v>
      </c>
      <c r="F6" s="668">
        <v>5</v>
      </c>
      <c r="G6" s="668">
        <v>6</v>
      </c>
      <c r="H6" s="668">
        <v>7</v>
      </c>
      <c r="I6" s="669" t="s">
        <v>440</v>
      </c>
      <c r="J6" s="47"/>
    </row>
    <row r="7" spans="1:11" s="3" customFormat="1" ht="15" customHeight="1" thickBot="1">
      <c r="A7" s="971" t="s">
        <v>11</v>
      </c>
      <c r="B7" s="972"/>
      <c r="C7" s="973"/>
      <c r="D7" s="419"/>
      <c r="E7" s="420"/>
      <c r="F7" s="420"/>
      <c r="G7" s="420"/>
      <c r="H7" s="420"/>
      <c r="I7" s="421"/>
      <c r="J7" s="47"/>
    </row>
    <row r="8" spans="1:11" s="3" customFormat="1" ht="25.5" customHeight="1">
      <c r="A8" s="137">
        <v>201</v>
      </c>
      <c r="B8" s="947" t="s">
        <v>12</v>
      </c>
      <c r="C8" s="948"/>
      <c r="D8" s="34"/>
      <c r="E8" s="35"/>
      <c r="F8" s="35"/>
      <c r="G8" s="35"/>
      <c r="H8" s="35"/>
      <c r="I8" s="36">
        <f>SUM(D8:F8)-SUM(G8:H8)</f>
        <v>0</v>
      </c>
      <c r="J8" s="47"/>
    </row>
    <row r="9" spans="1:11" s="3" customFormat="1" ht="25.5" customHeight="1">
      <c r="A9" s="677" t="s">
        <v>421</v>
      </c>
      <c r="B9" s="945" t="s">
        <v>311</v>
      </c>
      <c r="C9" s="946"/>
      <c r="D9" s="391"/>
      <c r="E9" s="392"/>
      <c r="F9" s="392"/>
      <c r="G9" s="392"/>
      <c r="H9" s="392"/>
      <c r="I9" s="403">
        <f>SUM(D9:F9)-SUM(G9:H9)</f>
        <v>0</v>
      </c>
      <c r="J9" s="47"/>
    </row>
    <row r="10" spans="1:11" s="3" customFormat="1" ht="30.75" customHeight="1">
      <c r="A10" s="678" t="s">
        <v>423</v>
      </c>
      <c r="B10" s="981" t="s">
        <v>422</v>
      </c>
      <c r="C10" s="982"/>
      <c r="D10" s="391"/>
      <c r="E10" s="392"/>
      <c r="F10" s="392"/>
      <c r="G10" s="459"/>
      <c r="H10" s="459"/>
      <c r="I10" s="403">
        <f>SUM(D10:F10)-SUM(G10:H10)</f>
        <v>0</v>
      </c>
      <c r="J10" s="47"/>
    </row>
    <row r="11" spans="1:11" s="3" customFormat="1" ht="25.5" customHeight="1">
      <c r="A11" s="672" t="s">
        <v>424</v>
      </c>
      <c r="B11" s="947" t="s">
        <v>97</v>
      </c>
      <c r="C11" s="948"/>
      <c r="D11" s="34"/>
      <c r="E11" s="35"/>
      <c r="F11" s="35"/>
      <c r="G11" s="35"/>
      <c r="H11" s="35"/>
      <c r="I11" s="37">
        <f>SUM(D11:F11)-SUM(G11:H11)</f>
        <v>0</v>
      </c>
      <c r="J11" s="47"/>
    </row>
    <row r="12" spans="1:11" s="319" customFormat="1" ht="18" customHeight="1" thickBot="1">
      <c r="A12" s="974" t="s">
        <v>14</v>
      </c>
      <c r="B12" s="938"/>
      <c r="C12" s="975"/>
      <c r="D12" s="616">
        <f t="shared" ref="D12:I12" si="0">SUM(D8:D11)</f>
        <v>0</v>
      </c>
      <c r="E12" s="382">
        <f t="shared" si="0"/>
        <v>0</v>
      </c>
      <c r="F12" s="382">
        <f t="shared" si="0"/>
        <v>0</v>
      </c>
      <c r="G12" s="382">
        <f t="shared" si="0"/>
        <v>0</v>
      </c>
      <c r="H12" s="382">
        <f t="shared" si="0"/>
        <v>0</v>
      </c>
      <c r="I12" s="383">
        <f t="shared" si="0"/>
        <v>0</v>
      </c>
      <c r="J12" s="331"/>
    </row>
    <row r="13" spans="1:11" s="20" customFormat="1" ht="15" customHeight="1" thickBot="1">
      <c r="A13" s="971" t="s">
        <v>15</v>
      </c>
      <c r="B13" s="972"/>
      <c r="C13" s="973"/>
      <c r="D13" s="412"/>
      <c r="E13" s="413"/>
      <c r="F13" s="413"/>
      <c r="G13" s="413"/>
      <c r="H13" s="413"/>
      <c r="I13" s="414"/>
      <c r="J13" s="47"/>
    </row>
    <row r="14" spans="1:11" s="20" customFormat="1" ht="15" customHeight="1">
      <c r="A14" s="615"/>
      <c r="B14" s="977" t="s">
        <v>16</v>
      </c>
      <c r="C14" s="978"/>
      <c r="D14" s="416"/>
      <c r="E14" s="417"/>
      <c r="F14" s="417"/>
      <c r="G14" s="417"/>
      <c r="H14" s="417"/>
      <c r="I14" s="418"/>
      <c r="J14" s="47"/>
    </row>
    <row r="15" spans="1:11" s="3" customFormat="1" ht="15" customHeight="1">
      <c r="A15" s="678" t="s">
        <v>425</v>
      </c>
      <c r="B15" s="821" t="s">
        <v>17</v>
      </c>
      <c r="C15" s="387"/>
      <c r="D15" s="34"/>
      <c r="E15" s="35"/>
      <c r="F15" s="35"/>
      <c r="G15" s="35"/>
      <c r="H15" s="35"/>
      <c r="I15" s="37">
        <f>SUM(D15:F15)-SUM(G15:H15)</f>
        <v>0</v>
      </c>
      <c r="J15" s="47"/>
    </row>
    <row r="16" spans="1:11" s="3" customFormat="1" ht="23.25" customHeight="1">
      <c r="A16" s="677" t="s">
        <v>426</v>
      </c>
      <c r="B16" s="945" t="s">
        <v>98</v>
      </c>
      <c r="C16" s="946"/>
      <c r="D16" s="391"/>
      <c r="E16" s="392"/>
      <c r="F16" s="392"/>
      <c r="G16" s="392"/>
      <c r="H16" s="392"/>
      <c r="I16" s="403">
        <f>SUM(D16:F16)-SUM(G16:H16)</f>
        <v>0</v>
      </c>
      <c r="J16" s="47"/>
    </row>
    <row r="17" spans="1:11" s="3" customFormat="1" ht="15" customHeight="1">
      <c r="A17" s="679" t="s">
        <v>427</v>
      </c>
      <c r="B17" s="947" t="s">
        <v>38</v>
      </c>
      <c r="C17" s="948"/>
      <c r="D17" s="34"/>
      <c r="E17" s="35"/>
      <c r="F17" s="35"/>
      <c r="G17" s="35"/>
      <c r="H17" s="35"/>
      <c r="I17" s="37">
        <f>SUM(D17:F17)-SUM(G17:H17)</f>
        <v>0</v>
      </c>
      <c r="J17" s="47"/>
    </row>
    <row r="18" spans="1:11" s="319" customFormat="1" ht="18" customHeight="1">
      <c r="A18" s="940" t="s">
        <v>18</v>
      </c>
      <c r="B18" s="941"/>
      <c r="C18" s="942"/>
      <c r="D18" s="38">
        <f t="shared" ref="D18:I18" si="1">SUM(D15:D17)</f>
        <v>0</v>
      </c>
      <c r="E18" s="39">
        <f t="shared" si="1"/>
        <v>0</v>
      </c>
      <c r="F18" s="39">
        <f t="shared" si="1"/>
        <v>0</v>
      </c>
      <c r="G18" s="39">
        <f t="shared" si="1"/>
        <v>0</v>
      </c>
      <c r="H18" s="39">
        <f t="shared" si="1"/>
        <v>0</v>
      </c>
      <c r="I18" s="60">
        <f t="shared" si="1"/>
        <v>0</v>
      </c>
      <c r="J18" s="331"/>
    </row>
    <row r="19" spans="1:11" s="20" customFormat="1" ht="15" customHeight="1">
      <c r="A19" s="137"/>
      <c r="B19" s="979" t="s">
        <v>19</v>
      </c>
      <c r="C19" s="980"/>
      <c r="D19" s="235"/>
      <c r="E19" s="576"/>
      <c r="F19" s="576"/>
      <c r="G19" s="236"/>
      <c r="H19" s="236"/>
      <c r="I19" s="237"/>
      <c r="J19" s="47"/>
    </row>
    <row r="20" spans="1:11" s="3" customFormat="1" ht="36.75" customHeight="1">
      <c r="A20" s="677" t="s">
        <v>438</v>
      </c>
      <c r="B20" s="613" t="s">
        <v>501</v>
      </c>
      <c r="C20" s="647" t="s">
        <v>110</v>
      </c>
      <c r="D20" s="391"/>
      <c r="E20" s="397">
        <f>E21+E22</f>
        <v>0</v>
      </c>
      <c r="F20" s="397">
        <f>F21+F22</f>
        <v>0</v>
      </c>
      <c r="G20" s="397">
        <f>G21+G22</f>
        <v>0</v>
      </c>
      <c r="H20" s="397">
        <f>H21+H22</f>
        <v>0</v>
      </c>
      <c r="I20" s="406">
        <f>SUM(D20:F20)-SUM(G20:H20)</f>
        <v>0</v>
      </c>
      <c r="J20" s="47"/>
    </row>
    <row r="21" spans="1:11" s="3" customFormat="1" ht="26.25" customHeight="1">
      <c r="A21" s="677"/>
      <c r="B21" s="645" t="s">
        <v>512</v>
      </c>
      <c r="C21" s="644"/>
      <c r="D21" s="393"/>
      <c r="E21" s="394"/>
      <c r="F21" s="394"/>
      <c r="G21" s="394"/>
      <c r="H21" s="394"/>
      <c r="I21" s="404"/>
      <c r="J21" s="47"/>
    </row>
    <row r="22" spans="1:11" s="49" customFormat="1" ht="18.75" customHeight="1">
      <c r="A22" s="680"/>
      <c r="B22" s="674" t="s">
        <v>487</v>
      </c>
      <c r="C22" s="646"/>
      <c r="D22" s="396"/>
      <c r="E22" s="241"/>
      <c r="F22" s="241"/>
      <c r="G22" s="241"/>
      <c r="H22" s="241"/>
      <c r="I22" s="405"/>
      <c r="J22" s="332"/>
      <c r="K22" s="729"/>
    </row>
    <row r="23" spans="1:11" s="3" customFormat="1" ht="39" customHeight="1">
      <c r="A23" s="677" t="s">
        <v>439</v>
      </c>
      <c r="B23" s="674" t="s">
        <v>502</v>
      </c>
      <c r="C23" s="647" t="s">
        <v>111</v>
      </c>
      <c r="D23" s="238"/>
      <c r="E23" s="244">
        <f>E24+E25</f>
        <v>0</v>
      </c>
      <c r="F23" s="244">
        <f>F24+F25</f>
        <v>0</v>
      </c>
      <c r="G23" s="243">
        <f>G24+G25</f>
        <v>0</v>
      </c>
      <c r="H23" s="244">
        <f>H24+H25</f>
        <v>0</v>
      </c>
      <c r="I23" s="240">
        <f>SUM(D23:F23)-SUM(G23:H23)</f>
        <v>0</v>
      </c>
      <c r="J23" s="47"/>
    </row>
    <row r="24" spans="1:11" ht="37.5" customHeight="1">
      <c r="A24" s="677"/>
      <c r="B24" s="645" t="s">
        <v>513</v>
      </c>
      <c r="C24" s="820"/>
      <c r="D24" s="398"/>
      <c r="E24" s="394"/>
      <c r="F24" s="394"/>
      <c r="G24" s="394"/>
      <c r="H24" s="394"/>
      <c r="I24" s="407"/>
    </row>
    <row r="25" spans="1:11" s="49" customFormat="1" ht="15" customHeight="1">
      <c r="A25" s="681"/>
      <c r="B25" s="613" t="s">
        <v>488</v>
      </c>
      <c r="C25" s="822"/>
      <c r="D25" s="395"/>
      <c r="E25" s="394"/>
      <c r="F25" s="394"/>
      <c r="G25" s="394"/>
      <c r="H25" s="394"/>
      <c r="I25" s="408"/>
      <c r="J25" s="332"/>
    </row>
    <row r="26" spans="1:11" s="3" customFormat="1" ht="27.75" customHeight="1">
      <c r="A26" s="682" t="s">
        <v>429</v>
      </c>
      <c r="B26" s="3" t="s">
        <v>428</v>
      </c>
      <c r="C26" s="823" t="s">
        <v>116</v>
      </c>
      <c r="D26" s="241"/>
      <c r="E26" s="35"/>
      <c r="F26" s="35"/>
      <c r="G26" s="242"/>
      <c r="H26" s="35"/>
      <c r="I26" s="37">
        <f>SUM(D26:F26)-SUM(G26:H26)</f>
        <v>0</v>
      </c>
      <c r="J26" s="47"/>
    </row>
    <row r="27" spans="1:11" s="319" customFormat="1" ht="18" customHeight="1">
      <c r="A27" s="940" t="s">
        <v>115</v>
      </c>
      <c r="B27" s="941"/>
      <c r="C27" s="942"/>
      <c r="D27" s="38">
        <f>_213_iexd+_214_iexd+_21315_2145_iexd</f>
        <v>0</v>
      </c>
      <c r="E27" s="39">
        <f>E20+E23+E26</f>
        <v>0</v>
      </c>
      <c r="F27" s="39">
        <f>F20+F23+F26</f>
        <v>0</v>
      </c>
      <c r="G27" s="39">
        <f>G20+G23+G26</f>
        <v>0</v>
      </c>
      <c r="H27" s="39">
        <f>H20+H23+H26</f>
        <v>0</v>
      </c>
      <c r="I27" s="60">
        <f>I20+I23+I26</f>
        <v>0</v>
      </c>
      <c r="J27" s="331"/>
    </row>
    <row r="28" spans="1:11" s="6" customFormat="1" ht="18" customHeight="1">
      <c r="A28" s="683">
        <v>215</v>
      </c>
      <c r="B28" s="93" t="s">
        <v>504</v>
      </c>
      <c r="C28" s="671" t="s">
        <v>22</v>
      </c>
      <c r="D28" s="50"/>
      <c r="E28" s="51"/>
      <c r="F28" s="51"/>
      <c r="G28" s="51"/>
      <c r="H28" s="51"/>
      <c r="I28" s="60">
        <f>SUM(D28:F28)-SUM(G28:H28)</f>
        <v>0</v>
      </c>
      <c r="J28" s="331"/>
    </row>
    <row r="29" spans="1:11" s="20" customFormat="1" ht="15" customHeight="1">
      <c r="A29" s="137"/>
      <c r="B29" s="943" t="s">
        <v>99</v>
      </c>
      <c r="C29" s="944"/>
      <c r="D29" s="399"/>
      <c r="E29" s="400"/>
      <c r="F29" s="400"/>
      <c r="G29" s="400"/>
      <c r="H29" s="400"/>
      <c r="I29" s="401"/>
      <c r="J29" s="47"/>
    </row>
    <row r="30" spans="1:11" s="3" customFormat="1" ht="15" customHeight="1">
      <c r="A30" s="678">
        <v>2181</v>
      </c>
      <c r="B30" s="945" t="s">
        <v>437</v>
      </c>
      <c r="C30" s="946"/>
      <c r="D30" s="391"/>
      <c r="E30" s="392"/>
      <c r="F30" s="392"/>
      <c r="G30" s="392"/>
      <c r="H30" s="392"/>
      <c r="I30" s="403">
        <f t="shared" ref="I30:I36" si="2">SUM(D30:F30)-SUM(G30:H30)</f>
        <v>0</v>
      </c>
      <c r="J30" s="47"/>
    </row>
    <row r="31" spans="1:11" s="3" customFormat="1" ht="15" customHeight="1">
      <c r="A31" s="684">
        <v>2182</v>
      </c>
      <c r="B31" s="945" t="s">
        <v>24</v>
      </c>
      <c r="C31" s="946"/>
      <c r="D31" s="391"/>
      <c r="E31" s="392"/>
      <c r="F31" s="392"/>
      <c r="G31" s="392"/>
      <c r="H31" s="392"/>
      <c r="I31" s="403">
        <f t="shared" si="2"/>
        <v>0</v>
      </c>
      <c r="J31" s="47"/>
    </row>
    <row r="32" spans="1:11" s="3" customFormat="1" ht="15" customHeight="1">
      <c r="A32" s="684">
        <v>2183</v>
      </c>
      <c r="B32" s="945" t="s">
        <v>25</v>
      </c>
      <c r="C32" s="946"/>
      <c r="D32" s="391"/>
      <c r="E32" s="392"/>
      <c r="F32" s="392"/>
      <c r="G32" s="392"/>
      <c r="H32" s="392"/>
      <c r="I32" s="403">
        <f t="shared" si="2"/>
        <v>0</v>
      </c>
      <c r="J32" s="47"/>
    </row>
    <row r="33" spans="1:10" s="3" customFormat="1" ht="15" customHeight="1">
      <c r="A33" s="137">
        <v>2184</v>
      </c>
      <c r="B33" s="945" t="s">
        <v>26</v>
      </c>
      <c r="C33" s="946"/>
      <c r="D33" s="391"/>
      <c r="E33" s="392"/>
      <c r="F33" s="392"/>
      <c r="G33" s="392"/>
      <c r="H33" s="392"/>
      <c r="I33" s="403">
        <f t="shared" si="2"/>
        <v>0</v>
      </c>
      <c r="J33" s="47"/>
    </row>
    <row r="34" spans="1:10" s="3" customFormat="1" ht="15" customHeight="1">
      <c r="A34" s="679">
        <v>2188</v>
      </c>
      <c r="B34" s="947" t="s">
        <v>27</v>
      </c>
      <c r="C34" s="948"/>
      <c r="D34" s="34"/>
      <c r="E34" s="35"/>
      <c r="F34" s="35"/>
      <c r="G34" s="35"/>
      <c r="H34" s="35"/>
      <c r="I34" s="37">
        <f t="shared" si="2"/>
        <v>0</v>
      </c>
      <c r="J34" s="47"/>
    </row>
    <row r="35" spans="1:10" s="319" customFormat="1" ht="18" customHeight="1">
      <c r="A35" s="940" t="s">
        <v>28</v>
      </c>
      <c r="B35" s="941"/>
      <c r="C35" s="942"/>
      <c r="D35" s="38">
        <f>SUM(D30:D34)</f>
        <v>0</v>
      </c>
      <c r="E35" s="39">
        <f>SUM(E30:E34)</f>
        <v>0</v>
      </c>
      <c r="F35" s="39">
        <f>SUM(F30:F34)</f>
        <v>0</v>
      </c>
      <c r="G35" s="39">
        <f>SUM(G30:G34)</f>
        <v>0</v>
      </c>
      <c r="H35" s="39">
        <f>SUM(H30:H34)</f>
        <v>0</v>
      </c>
      <c r="I35" s="60">
        <f t="shared" si="2"/>
        <v>0</v>
      </c>
      <c r="J35" s="331"/>
    </row>
    <row r="36" spans="1:10" s="6" customFormat="1" ht="18" customHeight="1">
      <c r="A36" s="137">
        <v>22</v>
      </c>
      <c r="B36" s="670" t="s">
        <v>503</v>
      </c>
      <c r="C36" s="671" t="s">
        <v>505</v>
      </c>
      <c r="D36" s="50"/>
      <c r="E36" s="51"/>
      <c r="F36" s="51"/>
      <c r="G36" s="51"/>
      <c r="H36" s="51"/>
      <c r="I36" s="60">
        <f t="shared" si="2"/>
        <v>0</v>
      </c>
      <c r="J36" s="331"/>
    </row>
    <row r="37" spans="1:10" s="3" customFormat="1" ht="15" customHeight="1">
      <c r="A37" s="137"/>
      <c r="B37" s="949" t="s">
        <v>112</v>
      </c>
      <c r="C37" s="950"/>
      <c r="D37" s="52"/>
      <c r="E37" s="45"/>
      <c r="F37" s="45"/>
      <c r="G37" s="45"/>
      <c r="H37" s="45"/>
      <c r="I37" s="46"/>
      <c r="J37" s="47"/>
    </row>
    <row r="38" spans="1:10" s="3" customFormat="1" ht="15" customHeight="1">
      <c r="A38" s="679">
        <v>2312</v>
      </c>
      <c r="B38" s="951" t="s">
        <v>329</v>
      </c>
      <c r="C38" s="946"/>
      <c r="D38" s="34"/>
      <c r="E38" s="35"/>
      <c r="F38" s="35"/>
      <c r="G38" s="35"/>
      <c r="H38" s="35"/>
      <c r="I38" s="37">
        <f>SUM(D38:F38)-SUM(G38:H38)</f>
        <v>0</v>
      </c>
      <c r="J38" s="47"/>
    </row>
    <row r="39" spans="1:10" s="3" customFormat="1" ht="28.5" customHeight="1">
      <c r="A39" s="682" t="s">
        <v>436</v>
      </c>
      <c r="B39" s="945" t="s">
        <v>137</v>
      </c>
      <c r="C39" s="946"/>
      <c r="D39" s="393"/>
      <c r="E39" s="402"/>
      <c r="F39" s="402"/>
      <c r="G39" s="402"/>
      <c r="H39" s="402"/>
      <c r="I39" s="409"/>
      <c r="J39" s="47"/>
    </row>
    <row r="40" spans="1:10" s="3" customFormat="1" ht="15" customHeight="1">
      <c r="A40" s="678"/>
      <c r="B40" s="945" t="s">
        <v>489</v>
      </c>
      <c r="C40" s="946"/>
      <c r="D40" s="391"/>
      <c r="E40" s="392"/>
      <c r="F40" s="392"/>
      <c r="G40" s="392"/>
      <c r="H40" s="392"/>
      <c r="I40" s="403">
        <f>SUM(D40:F40)-SUM(G40:H40)</f>
        <v>0</v>
      </c>
      <c r="J40" s="47"/>
    </row>
    <row r="41" spans="1:10" s="3" customFormat="1" ht="15" customHeight="1">
      <c r="A41" s="678"/>
      <c r="B41" s="945" t="s">
        <v>488</v>
      </c>
      <c r="C41" s="946"/>
      <c r="D41" s="391"/>
      <c r="E41" s="392"/>
      <c r="F41" s="392"/>
      <c r="G41" s="392"/>
      <c r="H41" s="392"/>
      <c r="I41" s="403">
        <f>SUM(D41:F41)-SUM(G41:H41)</f>
        <v>0</v>
      </c>
      <c r="J41" s="47"/>
    </row>
    <row r="42" spans="1:10" s="3" customFormat="1" ht="15" customHeight="1">
      <c r="A42" s="137">
        <v>238</v>
      </c>
      <c r="B42" s="947" t="s">
        <v>29</v>
      </c>
      <c r="C42" s="948"/>
      <c r="D42" s="34"/>
      <c r="E42" s="35"/>
      <c r="F42" s="35"/>
      <c r="G42" s="35"/>
      <c r="H42" s="35"/>
      <c r="I42" s="37">
        <f>SUM(D42:F42)-SUM(G42:H42)</f>
        <v>0</v>
      </c>
      <c r="J42" s="47"/>
    </row>
    <row r="43" spans="1:10" s="319" customFormat="1" ht="18" customHeight="1">
      <c r="A43" s="940" t="s">
        <v>30</v>
      </c>
      <c r="B43" s="941"/>
      <c r="C43" s="942"/>
      <c r="D43" s="38">
        <f t="shared" ref="D43:I43" si="3">SUM(D38,D40:D42)</f>
        <v>0</v>
      </c>
      <c r="E43" s="39">
        <f t="shared" si="3"/>
        <v>0</v>
      </c>
      <c r="F43" s="39">
        <f t="shared" si="3"/>
        <v>0</v>
      </c>
      <c r="G43" s="39">
        <f t="shared" si="3"/>
        <v>0</v>
      </c>
      <c r="H43" s="39">
        <f t="shared" si="3"/>
        <v>0</v>
      </c>
      <c r="I43" s="60">
        <f t="shared" si="3"/>
        <v>0</v>
      </c>
      <c r="J43" s="331"/>
    </row>
    <row r="44" spans="1:10" s="319" customFormat="1" ht="18" customHeight="1" thickBot="1">
      <c r="A44" s="937" t="s">
        <v>31</v>
      </c>
      <c r="B44" s="938"/>
      <c r="C44" s="939"/>
      <c r="D44" s="382">
        <f t="shared" ref="D44:I44" si="4">D18+D27+D28+D35+D36+D43</f>
        <v>0</v>
      </c>
      <c r="E44" s="382">
        <f t="shared" si="4"/>
        <v>0</v>
      </c>
      <c r="F44" s="382">
        <f t="shared" si="4"/>
        <v>0</v>
      </c>
      <c r="G44" s="382">
        <f t="shared" si="4"/>
        <v>0</v>
      </c>
      <c r="H44" s="382">
        <f t="shared" si="4"/>
        <v>0</v>
      </c>
      <c r="I44" s="383">
        <f t="shared" si="4"/>
        <v>0</v>
      </c>
      <c r="J44" s="331"/>
    </row>
    <row r="45" spans="1:10" s="20" customFormat="1" ht="15" customHeight="1" thickBot="1">
      <c r="A45" s="971" t="s">
        <v>32</v>
      </c>
      <c r="B45" s="972"/>
      <c r="C45" s="973"/>
      <c r="D45" s="412"/>
      <c r="E45" s="413"/>
      <c r="F45" s="413"/>
      <c r="G45" s="413"/>
      <c r="H45" s="413"/>
      <c r="I45" s="414"/>
      <c r="J45" s="47"/>
    </row>
    <row r="46" spans="1:10" s="3" customFormat="1" ht="29.25" customHeight="1">
      <c r="A46" s="685" t="s">
        <v>430</v>
      </c>
      <c r="B46" s="952" t="s">
        <v>431</v>
      </c>
      <c r="C46" s="953"/>
      <c r="D46" s="239"/>
      <c r="E46" s="410"/>
      <c r="F46" s="410"/>
      <c r="G46" s="410"/>
      <c r="H46" s="410"/>
      <c r="I46" s="411">
        <f t="shared" ref="I46:I54" si="5">SUM(D46:F46)-SUM(G46:H46)</f>
        <v>0</v>
      </c>
      <c r="J46" s="47"/>
    </row>
    <row r="47" spans="1:10" s="3" customFormat="1" ht="15" customHeight="1">
      <c r="A47" s="684" t="s">
        <v>433</v>
      </c>
      <c r="B47" s="945" t="s">
        <v>432</v>
      </c>
      <c r="C47" s="946"/>
      <c r="D47" s="391"/>
      <c r="E47" s="392"/>
      <c r="F47" s="392"/>
      <c r="G47" s="392"/>
      <c r="H47" s="392"/>
      <c r="I47" s="403">
        <f t="shared" si="5"/>
        <v>0</v>
      </c>
      <c r="J47" s="47"/>
    </row>
    <row r="48" spans="1:10" s="3" customFormat="1" ht="15" customHeight="1">
      <c r="A48" s="137">
        <v>272</v>
      </c>
      <c r="B48" s="945" t="s">
        <v>312</v>
      </c>
      <c r="C48" s="946"/>
      <c r="D48" s="391"/>
      <c r="E48" s="392"/>
      <c r="F48" s="392"/>
      <c r="G48" s="392"/>
      <c r="H48" s="392"/>
      <c r="I48" s="403">
        <f t="shared" si="5"/>
        <v>0</v>
      </c>
      <c r="J48" s="47"/>
    </row>
    <row r="49" spans="1:10" s="3" customFormat="1" ht="15" customHeight="1">
      <c r="A49" s="678">
        <v>2741</v>
      </c>
      <c r="B49" s="675" t="s">
        <v>313</v>
      </c>
      <c r="C49" s="676"/>
      <c r="D49" s="391"/>
      <c r="E49" s="392"/>
      <c r="F49" s="392"/>
      <c r="G49" s="392"/>
      <c r="H49" s="392"/>
      <c r="I49" s="403">
        <f t="shared" si="5"/>
        <v>0</v>
      </c>
      <c r="J49" s="47"/>
    </row>
    <row r="50" spans="1:10" s="3" customFormat="1" ht="15" customHeight="1">
      <c r="A50" s="678">
        <v>2781</v>
      </c>
      <c r="B50" s="675" t="s">
        <v>490</v>
      </c>
      <c r="C50" s="676"/>
      <c r="D50" s="391"/>
      <c r="E50" s="392"/>
      <c r="F50" s="392"/>
      <c r="G50" s="392"/>
      <c r="H50" s="392"/>
      <c r="I50" s="403">
        <f t="shared" si="5"/>
        <v>0</v>
      </c>
      <c r="J50" s="47"/>
    </row>
    <row r="51" spans="1:10" s="3" customFormat="1" ht="15" customHeight="1">
      <c r="A51" s="678">
        <v>2782</v>
      </c>
      <c r="B51" s="945" t="s">
        <v>33</v>
      </c>
      <c r="C51" s="946"/>
      <c r="D51" s="391"/>
      <c r="E51" s="392"/>
      <c r="F51" s="392"/>
      <c r="G51" s="392"/>
      <c r="H51" s="392"/>
      <c r="I51" s="403">
        <f t="shared" si="5"/>
        <v>0</v>
      </c>
      <c r="J51" s="47"/>
    </row>
    <row r="52" spans="1:10" s="3" customFormat="1" ht="15" customHeight="1">
      <c r="A52" s="678">
        <v>2783</v>
      </c>
      <c r="B52" s="945" t="s">
        <v>34</v>
      </c>
      <c r="C52" s="946"/>
      <c r="D52" s="391"/>
      <c r="E52" s="392"/>
      <c r="F52" s="392"/>
      <c r="G52" s="392"/>
      <c r="H52" s="392"/>
      <c r="I52" s="403">
        <f t="shared" si="5"/>
        <v>0</v>
      </c>
      <c r="J52" s="47"/>
    </row>
    <row r="53" spans="1:10" s="3" customFormat="1" ht="45" customHeight="1">
      <c r="A53" s="677" t="s">
        <v>491</v>
      </c>
      <c r="B53" s="945" t="s">
        <v>375</v>
      </c>
      <c r="C53" s="946"/>
      <c r="D53" s="391"/>
      <c r="E53" s="392"/>
      <c r="F53" s="392"/>
      <c r="G53" s="392"/>
      <c r="H53" s="392"/>
      <c r="I53" s="403">
        <f t="shared" si="5"/>
        <v>0</v>
      </c>
      <c r="J53" s="47"/>
    </row>
    <row r="54" spans="1:10" s="3" customFormat="1" ht="15" customHeight="1">
      <c r="A54" s="686" t="s">
        <v>435</v>
      </c>
      <c r="B54" s="947" t="s">
        <v>35</v>
      </c>
      <c r="C54" s="948"/>
      <c r="D54" s="34"/>
      <c r="E54" s="35"/>
      <c r="F54" s="35"/>
      <c r="G54" s="35"/>
      <c r="H54" s="35"/>
      <c r="I54" s="37">
        <f t="shared" si="5"/>
        <v>0</v>
      </c>
      <c r="J54" s="47"/>
    </row>
    <row r="55" spans="1:10" s="319" customFormat="1" ht="18" customHeight="1" thickBot="1">
      <c r="A55" s="983" t="s">
        <v>36</v>
      </c>
      <c r="B55" s="984"/>
      <c r="C55" s="985"/>
      <c r="D55" s="415">
        <f t="shared" ref="D55:I55" si="6">SUM(D46:D54)</f>
        <v>0</v>
      </c>
      <c r="E55" s="382">
        <f t="shared" si="6"/>
        <v>0</v>
      </c>
      <c r="F55" s="382">
        <f t="shared" si="6"/>
        <v>0</v>
      </c>
      <c r="G55" s="382">
        <f t="shared" si="6"/>
        <v>0</v>
      </c>
      <c r="H55" s="382">
        <f t="shared" si="6"/>
        <v>0</v>
      </c>
      <c r="I55" s="383">
        <f t="shared" si="6"/>
        <v>0</v>
      </c>
      <c r="J55" s="331"/>
    </row>
    <row r="56" spans="1:10" s="6" customFormat="1" ht="18" customHeight="1" thickBot="1">
      <c r="A56" s="921" t="s">
        <v>195</v>
      </c>
      <c r="B56" s="922"/>
      <c r="C56" s="923"/>
      <c r="D56" s="247">
        <f t="shared" ref="D56:I56" si="7">D12+D44+D55</f>
        <v>0</v>
      </c>
      <c r="E56" s="247">
        <f t="shared" si="7"/>
        <v>0</v>
      </c>
      <c r="F56" s="247">
        <f t="shared" si="7"/>
        <v>0</v>
      </c>
      <c r="G56" s="247">
        <f t="shared" si="7"/>
        <v>0</v>
      </c>
      <c r="H56" s="247">
        <f t="shared" si="7"/>
        <v>0</v>
      </c>
      <c r="I56" s="61">
        <f t="shared" si="7"/>
        <v>0</v>
      </c>
      <c r="J56" s="331"/>
    </row>
    <row r="57" spans="1:10" s="25" customFormat="1" ht="11.25" customHeight="1">
      <c r="A57" s="954" t="s">
        <v>514</v>
      </c>
      <c r="B57" s="954"/>
      <c r="C57" s="954"/>
      <c r="D57" s="954"/>
      <c r="E57" s="954"/>
      <c r="F57" s="954"/>
      <c r="G57" s="954"/>
      <c r="H57" s="954"/>
      <c r="I57" s="954"/>
      <c r="J57" s="327"/>
    </row>
    <row r="58" spans="1:10" s="25" customFormat="1" ht="10">
      <c r="A58" s="954" t="s">
        <v>506</v>
      </c>
      <c r="B58" s="954"/>
      <c r="C58" s="954"/>
      <c r="D58" s="954"/>
      <c r="E58" s="954"/>
      <c r="F58" s="954"/>
      <c r="G58" s="954"/>
      <c r="H58" s="954"/>
      <c r="I58" s="954"/>
      <c r="J58" s="327"/>
    </row>
    <row r="59" spans="1:10" s="25" customFormat="1" ht="10">
      <c r="A59" s="954" t="s">
        <v>314</v>
      </c>
      <c r="B59" s="954"/>
      <c r="C59" s="954"/>
      <c r="D59" s="954"/>
      <c r="E59" s="954"/>
      <c r="F59" s="954"/>
      <c r="G59" s="954"/>
      <c r="H59" s="954"/>
      <c r="I59" s="954"/>
      <c r="J59" s="327"/>
    </row>
    <row r="60" spans="1:10" s="25" customFormat="1" ht="10">
      <c r="A60" s="954" t="s">
        <v>315</v>
      </c>
      <c r="B60" s="954"/>
      <c r="C60" s="954"/>
      <c r="D60" s="954"/>
      <c r="E60" s="954"/>
      <c r="F60" s="954"/>
      <c r="G60" s="954"/>
      <c r="H60" s="954"/>
      <c r="I60" s="954"/>
      <c r="J60" s="327"/>
    </row>
    <row r="61" spans="1:10" ht="18" customHeight="1">
      <c r="A61" s="954" t="s">
        <v>316</v>
      </c>
      <c r="B61" s="954"/>
      <c r="C61" s="954"/>
      <c r="D61" s="954"/>
      <c r="E61" s="954"/>
      <c r="F61" s="954"/>
      <c r="G61" s="954"/>
      <c r="H61" s="954"/>
      <c r="I61" s="954"/>
    </row>
  </sheetData>
  <mergeCells count="53">
    <mergeCell ref="H1:I1"/>
    <mergeCell ref="A57:I57"/>
    <mergeCell ref="A58:I58"/>
    <mergeCell ref="A59:I59"/>
    <mergeCell ref="A60:I60"/>
    <mergeCell ref="B11:C11"/>
    <mergeCell ref="B16:C16"/>
    <mergeCell ref="B17:C17"/>
    <mergeCell ref="B42:C42"/>
    <mergeCell ref="B30:C30"/>
    <mergeCell ref="B53:C53"/>
    <mergeCell ref="B14:C14"/>
    <mergeCell ref="B19:C19"/>
    <mergeCell ref="B10:C10"/>
    <mergeCell ref="A55:C55"/>
    <mergeCell ref="B54:C54"/>
    <mergeCell ref="A61:I61"/>
    <mergeCell ref="A4:A5"/>
    <mergeCell ref="B6:C6"/>
    <mergeCell ref="B2:I2"/>
    <mergeCell ref="E4:F4"/>
    <mergeCell ref="G4:H4"/>
    <mergeCell ref="B4:C5"/>
    <mergeCell ref="D4:D5"/>
    <mergeCell ref="I4:I5"/>
    <mergeCell ref="A7:C7"/>
    <mergeCell ref="A13:C13"/>
    <mergeCell ref="A45:C45"/>
    <mergeCell ref="A18:C18"/>
    <mergeCell ref="A12:C12"/>
    <mergeCell ref="B8:C8"/>
    <mergeCell ref="B9:C9"/>
    <mergeCell ref="B46:C46"/>
    <mergeCell ref="B47:C47"/>
    <mergeCell ref="B48:C48"/>
    <mergeCell ref="B51:C51"/>
    <mergeCell ref="B52:C52"/>
    <mergeCell ref="C1:G1"/>
    <mergeCell ref="A56:C56"/>
    <mergeCell ref="A44:C44"/>
    <mergeCell ref="A43:C43"/>
    <mergeCell ref="A35:C35"/>
    <mergeCell ref="A27:C27"/>
    <mergeCell ref="B29:C29"/>
    <mergeCell ref="B40:C40"/>
    <mergeCell ref="B41:C41"/>
    <mergeCell ref="B32:C32"/>
    <mergeCell ref="B33:C33"/>
    <mergeCell ref="B34:C34"/>
    <mergeCell ref="B39:C39"/>
    <mergeCell ref="B37:C37"/>
    <mergeCell ref="B38:C38"/>
    <mergeCell ref="B31:C31"/>
  </mergeCells>
  <phoneticPr fontId="0" type="noConversion"/>
  <dataValidations count="1">
    <dataValidation type="decimal" operator="greaterThanOrEqual" allowBlank="1" showInputMessage="1" showErrorMessage="1" sqref="D8:H11 D15:H17 D51:H54 D28:H28 D30:H34 D46:H49 E22:F22 E25:F25 D36:H42 D26:H26 D20 D23" xr:uid="{00000000-0002-0000-0200-000000000000}">
      <formula1>0</formula1>
    </dataValidation>
  </dataValidations>
  <hyperlinks>
    <hyperlink ref="C1" r:id="rId1" xr:uid="{BC61F10D-36E7-47D2-A415-F0F5F5D24514}"/>
  </hyperlinks>
  <printOptions horizontalCentered="1" gridLines="1"/>
  <pageMargins left="0.23622047244094491" right="0.11811023622047245" top="0.47244094488188981" bottom="0.27559055118110237" header="0.15748031496062992" footer="0.15748031496062992"/>
  <pageSetup paperSize="9" scale="6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H62"/>
  <sheetViews>
    <sheetView showGridLines="0" zoomScaleNormal="100" workbookViewId="0">
      <selection activeCell="I6" sqref="I6"/>
    </sheetView>
  </sheetViews>
  <sheetFormatPr baseColWidth="10" defaultColWidth="11.453125" defaultRowHeight="18" customHeight="1"/>
  <cols>
    <col min="1" max="1" width="11.453125" style="23"/>
    <col min="2" max="2" width="64" style="23" customWidth="1"/>
    <col min="3" max="3" width="19.7265625" style="27" customWidth="1"/>
    <col min="4" max="4" width="17.81640625" style="27" customWidth="1"/>
    <col min="5" max="5" width="15" style="27" customWidth="1"/>
    <col min="6" max="6" width="16.81640625" style="27" customWidth="1"/>
    <col min="7" max="7" width="18.453125" style="27" customWidth="1"/>
    <col min="8" max="16384" width="11.453125" style="23"/>
  </cols>
  <sheetData>
    <row r="1" spans="1:8" ht="26.25" customHeight="1">
      <c r="A1" s="593" t="str" cm="1">
        <f t="array" ref="A1">[1]!_nom</f>
        <v>TEXTAREA_</v>
      </c>
      <c r="B1" s="331" t="s">
        <v>523</v>
      </c>
      <c r="C1" s="835" t="s">
        <v>536</v>
      </c>
      <c r="D1" s="835"/>
      <c r="E1" s="835"/>
      <c r="F1" s="835"/>
      <c r="G1" s="732" t="s">
        <v>404</v>
      </c>
      <c r="H1" s="731" t="s">
        <v>552</v>
      </c>
    </row>
    <row r="2" spans="1:8" ht="33" customHeight="1" thickBot="1">
      <c r="A2" s="836" t="s">
        <v>475</v>
      </c>
      <c r="B2" s="836"/>
      <c r="C2" s="836"/>
      <c r="D2" s="836"/>
      <c r="E2" s="836"/>
      <c r="F2" s="836"/>
      <c r="G2" s="836"/>
    </row>
    <row r="3" spans="1:8" s="14" customFormat="1" ht="32.25" customHeight="1">
      <c r="A3" s="999" t="s">
        <v>157</v>
      </c>
      <c r="B3" s="998" t="s">
        <v>277</v>
      </c>
      <c r="C3" s="968" t="s">
        <v>278</v>
      </c>
      <c r="D3" s="961" t="s">
        <v>173</v>
      </c>
      <c r="E3" s="992"/>
      <c r="F3" s="968" t="s">
        <v>282</v>
      </c>
      <c r="G3" s="969" t="s">
        <v>281</v>
      </c>
    </row>
    <row r="4" spans="1:8" s="14" customFormat="1" ht="33" customHeight="1">
      <c r="A4" s="1000"/>
      <c r="B4" s="967"/>
      <c r="C4" s="1001"/>
      <c r="D4" s="377" t="s">
        <v>279</v>
      </c>
      <c r="E4" s="378" t="s">
        <v>280</v>
      </c>
      <c r="F4" s="1001"/>
      <c r="G4" s="970"/>
    </row>
    <row r="5" spans="1:8" s="14" customFormat="1" ht="13" thickBot="1">
      <c r="A5" s="641">
        <v>1</v>
      </c>
      <c r="B5" s="379">
        <v>2</v>
      </c>
      <c r="C5" s="54">
        <v>3</v>
      </c>
      <c r="D5" s="379">
        <v>4</v>
      </c>
      <c r="E5" s="54">
        <v>5</v>
      </c>
      <c r="F5" s="379">
        <v>6</v>
      </c>
      <c r="G5" s="55">
        <v>7</v>
      </c>
    </row>
    <row r="6" spans="1:8" s="171" customFormat="1" ht="16" thickBot="1">
      <c r="A6" s="971" t="s">
        <v>11</v>
      </c>
      <c r="B6" s="973"/>
      <c r="C6" s="420"/>
      <c r="D6" s="420"/>
      <c r="E6" s="420"/>
      <c r="F6" s="420"/>
      <c r="G6" s="421"/>
    </row>
    <row r="7" spans="1:8" ht="15.5">
      <c r="A7" s="137">
        <v>2801</v>
      </c>
      <c r="B7" s="387" t="s">
        <v>12</v>
      </c>
      <c r="C7" s="35"/>
      <c r="D7" s="633"/>
      <c r="E7" s="35"/>
      <c r="F7" s="35"/>
      <c r="G7" s="37">
        <f>SUM(C7:E7)-F7</f>
        <v>0</v>
      </c>
    </row>
    <row r="8" spans="1:8" ht="50">
      <c r="A8" s="687" t="s">
        <v>479</v>
      </c>
      <c r="B8" s="119" t="s">
        <v>311</v>
      </c>
      <c r="C8" s="218"/>
      <c r="D8" s="35"/>
      <c r="E8" s="218"/>
      <c r="F8" s="634"/>
      <c r="G8" s="140">
        <f>SUM(C8:E8)-F8</f>
        <v>0</v>
      </c>
    </row>
    <row r="9" spans="1:8" ht="33.65" customHeight="1">
      <c r="A9" s="672" t="s">
        <v>480</v>
      </c>
      <c r="B9" s="387" t="s">
        <v>13</v>
      </c>
      <c r="C9" s="35"/>
      <c r="D9" s="222"/>
      <c r="E9" s="35"/>
      <c r="F9" s="222"/>
      <c r="G9" s="635">
        <f>SUM(C9:E9)-F9</f>
        <v>0</v>
      </c>
    </row>
    <row r="10" spans="1:8" s="322" customFormat="1" ht="16" thickBot="1">
      <c r="A10" s="996" t="s">
        <v>14</v>
      </c>
      <c r="B10" s="997"/>
      <c r="C10" s="320">
        <f>SUM(C7:C9)</f>
        <v>0</v>
      </c>
      <c r="D10" s="320">
        <f>SUM(D7:D9)</f>
        <v>0</v>
      </c>
      <c r="E10" s="320">
        <f>SUM(E7:E9)</f>
        <v>0</v>
      </c>
      <c r="F10" s="320">
        <f>SUM(F7:F9)</f>
        <v>0</v>
      </c>
      <c r="G10" s="321">
        <f>SUM(G7:G9)</f>
        <v>0</v>
      </c>
    </row>
    <row r="11" spans="1:8" s="324" customFormat="1" ht="15" customHeight="1">
      <c r="A11" s="993" t="s">
        <v>15</v>
      </c>
      <c r="B11" s="994"/>
      <c r="C11" s="625"/>
      <c r="D11" s="625"/>
      <c r="E11" s="625"/>
      <c r="F11" s="625"/>
      <c r="G11" s="626"/>
    </row>
    <row r="12" spans="1:8" s="57" customFormat="1" ht="15" customHeight="1">
      <c r="A12" s="688">
        <v>2812</v>
      </c>
      <c r="B12" s="662" t="s">
        <v>484</v>
      </c>
      <c r="C12" s="51"/>
      <c r="D12" s="51"/>
      <c r="E12" s="51"/>
      <c r="F12" s="51"/>
      <c r="G12" s="60">
        <f>SUM(C12:E12)-F12</f>
        <v>0</v>
      </c>
    </row>
    <row r="13" spans="1:8" ht="15.5">
      <c r="A13" s="689"/>
      <c r="B13" s="661" t="s">
        <v>19</v>
      </c>
      <c r="C13" s="627"/>
      <c r="D13" s="186"/>
      <c r="E13" s="627"/>
      <c r="F13" s="186"/>
      <c r="G13" s="628"/>
    </row>
    <row r="14" spans="1:8" ht="37.5">
      <c r="A14" s="687" t="s">
        <v>483</v>
      </c>
      <c r="B14" s="660" t="s">
        <v>124</v>
      </c>
      <c r="C14" s="218"/>
      <c r="D14" s="35"/>
      <c r="E14" s="218"/>
      <c r="F14" s="35"/>
      <c r="G14" s="140">
        <f>SUM(C14:E14)-F14</f>
        <v>0</v>
      </c>
    </row>
    <row r="15" spans="1:8" ht="37.5">
      <c r="A15" s="687" t="s">
        <v>482</v>
      </c>
      <c r="B15" s="387" t="s">
        <v>117</v>
      </c>
      <c r="C15" s="218"/>
      <c r="D15" s="218"/>
      <c r="E15" s="35"/>
      <c r="F15" s="218"/>
      <c r="G15" s="37">
        <f>SUM(C15:E15)-F15</f>
        <v>0</v>
      </c>
    </row>
    <row r="16" spans="1:8" ht="50">
      <c r="A16" s="672" t="s">
        <v>481</v>
      </c>
      <c r="B16" s="306" t="s">
        <v>138</v>
      </c>
      <c r="C16" s="222"/>
      <c r="D16" s="35"/>
      <c r="E16" s="222"/>
      <c r="F16" s="35"/>
      <c r="G16" s="635">
        <f>SUM(C16:E16)-F16</f>
        <v>0</v>
      </c>
    </row>
    <row r="17" spans="1:7" s="322" customFormat="1" ht="15.5">
      <c r="A17" s="996" t="s">
        <v>21</v>
      </c>
      <c r="B17" s="997"/>
      <c r="C17" s="320">
        <f>SUM(C14:C16)</f>
        <v>0</v>
      </c>
      <c r="D17" s="320">
        <f>SUM(D14:D16)</f>
        <v>0</v>
      </c>
      <c r="E17" s="320">
        <f>SUM(E14:E16)</f>
        <v>0</v>
      </c>
      <c r="F17" s="320">
        <f>SUM(F14:F16)</f>
        <v>0</v>
      </c>
      <c r="G17" s="321">
        <f>SUM(G14:G16)</f>
        <v>0</v>
      </c>
    </row>
    <row r="18" spans="1:7" s="56" customFormat="1" ht="15" customHeight="1">
      <c r="A18" s="688">
        <v>2815</v>
      </c>
      <c r="B18" s="662" t="s">
        <v>485</v>
      </c>
      <c r="C18" s="51"/>
      <c r="D18" s="51"/>
      <c r="E18" s="51"/>
      <c r="F18" s="51"/>
      <c r="G18" s="60">
        <f>SUM(C18:E18)-F18</f>
        <v>0</v>
      </c>
    </row>
    <row r="19" spans="1:7" ht="15" customHeight="1">
      <c r="A19" s="636"/>
      <c r="B19" s="637" t="s">
        <v>23</v>
      </c>
      <c r="C19" s="627"/>
      <c r="D19" s="627"/>
      <c r="E19" s="627"/>
      <c r="F19" s="627"/>
      <c r="G19" s="628"/>
    </row>
    <row r="20" spans="1:7" ht="15" customHeight="1">
      <c r="A20" s="139">
        <v>28181</v>
      </c>
      <c r="B20" s="638" t="s">
        <v>288</v>
      </c>
      <c r="C20" s="218"/>
      <c r="D20" s="218"/>
      <c r="E20" s="218"/>
      <c r="F20" s="218"/>
      <c r="G20" s="140">
        <f>SUM(C20:E20)-F20</f>
        <v>0</v>
      </c>
    </row>
    <row r="21" spans="1:7" ht="15" customHeight="1">
      <c r="A21" s="139">
        <v>28182</v>
      </c>
      <c r="B21" s="639" t="s">
        <v>24</v>
      </c>
      <c r="C21" s="218"/>
      <c r="D21" s="218"/>
      <c r="E21" s="218"/>
      <c r="F21" s="218"/>
      <c r="G21" s="140">
        <f>SUM(C21:E21)-F21</f>
        <v>0</v>
      </c>
    </row>
    <row r="22" spans="1:7" ht="15" customHeight="1">
      <c r="A22" s="139">
        <v>28183</v>
      </c>
      <c r="B22" s="639" t="s">
        <v>25</v>
      </c>
      <c r="C22" s="218"/>
      <c r="D22" s="218"/>
      <c r="E22" s="218"/>
      <c r="F22" s="218"/>
      <c r="G22" s="140">
        <f>SUM(C22:E22)-F22</f>
        <v>0</v>
      </c>
    </row>
    <row r="23" spans="1:7" ht="15" customHeight="1">
      <c r="A23" s="139">
        <v>28184</v>
      </c>
      <c r="B23" s="639" t="s">
        <v>26</v>
      </c>
      <c r="C23" s="218"/>
      <c r="D23" s="218"/>
      <c r="E23" s="218"/>
      <c r="F23" s="218"/>
      <c r="G23" s="140">
        <f>SUM(C23:E23)-F23</f>
        <v>0</v>
      </c>
    </row>
    <row r="24" spans="1:7" ht="15" customHeight="1">
      <c r="A24" s="679">
        <v>28188</v>
      </c>
      <c r="B24" s="387" t="s">
        <v>27</v>
      </c>
      <c r="C24" s="35"/>
      <c r="D24" s="35"/>
      <c r="E24" s="35"/>
      <c r="F24" s="35"/>
      <c r="G24" s="37">
        <f>SUM(C24:E24)-F24</f>
        <v>0</v>
      </c>
    </row>
    <row r="25" spans="1:7" s="322" customFormat="1" ht="15.5">
      <c r="A25" s="996" t="s">
        <v>28</v>
      </c>
      <c r="B25" s="997"/>
      <c r="C25" s="320">
        <f>SUM(C20:C24)</f>
        <v>0</v>
      </c>
      <c r="D25" s="320">
        <f>SUM(D20:D24)</f>
        <v>0</v>
      </c>
      <c r="E25" s="320">
        <f>SUM(E20:E24)</f>
        <v>0</v>
      </c>
      <c r="F25" s="320">
        <f>SUM(F20:F24)</f>
        <v>0</v>
      </c>
      <c r="G25" s="321">
        <f>SUM(C25:E25)-_218_cdae</f>
        <v>0</v>
      </c>
    </row>
    <row r="26" spans="1:7" ht="16" thickBot="1">
      <c r="A26" s="688">
        <v>282</v>
      </c>
      <c r="B26" s="663" t="s">
        <v>486</v>
      </c>
      <c r="C26" s="51"/>
      <c r="D26" s="51"/>
      <c r="E26" s="51"/>
      <c r="F26" s="51"/>
      <c r="G26" s="60">
        <f>SUM(C26:E26)-_2234_cdae</f>
        <v>0</v>
      </c>
    </row>
    <row r="27" spans="1:7" s="323" customFormat="1" ht="18" customHeight="1" thickBot="1">
      <c r="A27" s="632"/>
      <c r="B27" s="816" t="s">
        <v>283</v>
      </c>
      <c r="C27" s="247">
        <f>C10+C12+C17+C18+C25+C26</f>
        <v>0</v>
      </c>
      <c r="D27" s="247">
        <f>D10+D12+D17+D18+D25+D26</f>
        <v>0</v>
      </c>
      <c r="E27" s="247">
        <f>E10+E12+E17+E18+E25+E26</f>
        <v>0</v>
      </c>
      <c r="F27" s="247">
        <f>F10+F12+F17+F18+F25+F26</f>
        <v>0</v>
      </c>
      <c r="G27" s="61">
        <f>G10+G12+G17+G18+G25+G26</f>
        <v>0</v>
      </c>
    </row>
    <row r="28" spans="1:7" s="25" customFormat="1" ht="12.75" customHeight="1">
      <c r="A28" s="988" t="s">
        <v>507</v>
      </c>
      <c r="B28" s="988"/>
      <c r="C28" s="988"/>
      <c r="D28" s="988"/>
      <c r="E28" s="988"/>
      <c r="F28" s="988"/>
    </row>
    <row r="29" spans="1:7" s="25" customFormat="1" ht="12.75" customHeight="1">
      <c r="A29" s="988" t="s">
        <v>476</v>
      </c>
      <c r="B29" s="988"/>
      <c r="C29" s="988"/>
      <c r="D29" s="988"/>
      <c r="E29" s="988"/>
      <c r="F29" s="327"/>
      <c r="G29" s="327"/>
    </row>
    <row r="30" spans="1:7" s="25" customFormat="1" ht="12.75" customHeight="1">
      <c r="A30" s="988" t="s">
        <v>527</v>
      </c>
      <c r="B30" s="988"/>
      <c r="C30" s="988"/>
      <c r="D30" s="988"/>
      <c r="E30" s="988"/>
      <c r="F30" s="327"/>
      <c r="G30" s="327"/>
    </row>
    <row r="31" spans="1:7" ht="16" thickBot="1"/>
    <row r="32" spans="1:7" ht="30.65" customHeight="1">
      <c r="A32" s="989" t="s">
        <v>508</v>
      </c>
      <c r="B32" s="990"/>
      <c r="C32" s="990"/>
      <c r="D32" s="990"/>
      <c r="E32" s="990"/>
      <c r="F32" s="990"/>
      <c r="G32" s="991"/>
    </row>
    <row r="33" spans="1:8" ht="16" thickBot="1">
      <c r="A33" s="986" t="s">
        <v>150</v>
      </c>
      <c r="B33" s="987"/>
      <c r="C33" s="987"/>
      <c r="D33" s="987"/>
      <c r="E33" s="724"/>
      <c r="F33" s="617"/>
      <c r="G33" s="618" t="s">
        <v>118</v>
      </c>
      <c r="H33" s="23" t="s">
        <v>292</v>
      </c>
    </row>
    <row r="34" spans="1:8" ht="17.25" customHeight="1"/>
    <row r="35" spans="1:8" ht="18" customHeight="1" thickBot="1">
      <c r="A35" s="836" t="s">
        <v>477</v>
      </c>
      <c r="B35" s="836"/>
      <c r="C35" s="836"/>
      <c r="D35" s="836"/>
      <c r="E35" s="836"/>
      <c r="F35" s="836"/>
      <c r="G35" s="836"/>
    </row>
    <row r="36" spans="1:8" ht="39.75" customHeight="1">
      <c r="A36" s="536" t="s">
        <v>157</v>
      </c>
      <c r="B36" s="66" t="s">
        <v>277</v>
      </c>
      <c r="C36" s="537" t="s">
        <v>284</v>
      </c>
      <c r="D36" s="537" t="s">
        <v>285</v>
      </c>
      <c r="E36" s="537" t="s">
        <v>286</v>
      </c>
      <c r="F36" s="537" t="s">
        <v>293</v>
      </c>
      <c r="G36" s="29" t="s">
        <v>287</v>
      </c>
    </row>
    <row r="37" spans="1:8" ht="25.5" customHeight="1" thickBot="1">
      <c r="A37" s="642">
        <v>1</v>
      </c>
      <c r="B37" s="379">
        <v>2</v>
      </c>
      <c r="C37" s="54">
        <v>3</v>
      </c>
      <c r="D37" s="54">
        <v>4</v>
      </c>
      <c r="E37" s="54">
        <v>5</v>
      </c>
      <c r="F37" s="54">
        <v>6</v>
      </c>
      <c r="G37" s="55">
        <v>7</v>
      </c>
    </row>
    <row r="38" spans="1:8" ht="18" customHeight="1" thickBot="1">
      <c r="A38" s="971" t="s">
        <v>11</v>
      </c>
      <c r="B38" s="973"/>
      <c r="C38" s="420"/>
      <c r="D38" s="420"/>
      <c r="E38" s="420"/>
      <c r="F38" s="420"/>
      <c r="G38" s="421"/>
    </row>
    <row r="39" spans="1:8" ht="18" customHeight="1">
      <c r="A39" s="137">
        <v>2801</v>
      </c>
      <c r="B39" s="387" t="s">
        <v>12</v>
      </c>
      <c r="C39" s="35"/>
      <c r="D39" s="35"/>
      <c r="E39" s="35"/>
      <c r="F39" s="138">
        <f>G39-SUM(C39:E39)</f>
        <v>0</v>
      </c>
      <c r="G39" s="37">
        <f>_201_cdae</f>
        <v>0</v>
      </c>
    </row>
    <row r="40" spans="1:8" ht="24.75" customHeight="1">
      <c r="A40" s="687" t="s">
        <v>479</v>
      </c>
      <c r="B40" s="639" t="s">
        <v>339</v>
      </c>
      <c r="C40" s="218"/>
      <c r="D40" s="218"/>
      <c r="E40" s="640"/>
      <c r="F40" s="120">
        <f>G40-SUM(C40:E40)</f>
        <v>0</v>
      </c>
      <c r="G40" s="140">
        <f>_2082_4_cdae</f>
        <v>0</v>
      </c>
    </row>
    <row r="41" spans="1:8" ht="25.5" customHeight="1">
      <c r="A41" s="687" t="s">
        <v>480</v>
      </c>
      <c r="B41" s="387" t="s">
        <v>13</v>
      </c>
      <c r="C41" s="35"/>
      <c r="D41" s="35"/>
      <c r="E41" s="35"/>
      <c r="F41" s="138">
        <f>G41-SUM(C41:E41)</f>
        <v>0</v>
      </c>
      <c r="G41" s="37">
        <f>_20_AUT_cdae</f>
        <v>0</v>
      </c>
    </row>
    <row r="42" spans="1:8" ht="18" customHeight="1" thickBot="1">
      <c r="A42" s="995" t="s">
        <v>14</v>
      </c>
      <c r="B42" s="942"/>
      <c r="C42" s="39">
        <f>SUM(C39:C41)</f>
        <v>0</v>
      </c>
      <c r="D42" s="39">
        <f>SUM(D39:D41)</f>
        <v>0</v>
      </c>
      <c r="E42" s="39">
        <f>SUM(E39:E41)</f>
        <v>0</v>
      </c>
      <c r="F42" s="39">
        <f>SUM(F39:F41)</f>
        <v>0</v>
      </c>
      <c r="G42" s="60">
        <f>_S_CDAE_1</f>
        <v>0</v>
      </c>
    </row>
    <row r="43" spans="1:8" ht="18" customHeight="1" thickBot="1">
      <c r="A43" s="971" t="s">
        <v>15</v>
      </c>
      <c r="B43" s="973"/>
      <c r="C43" s="622"/>
      <c r="D43" s="622"/>
      <c r="E43" s="622"/>
      <c r="F43" s="622"/>
      <c r="G43" s="623"/>
    </row>
    <row r="44" spans="1:8" ht="18" customHeight="1">
      <c r="A44" s="688">
        <v>2812</v>
      </c>
      <c r="B44" s="662" t="s">
        <v>549</v>
      </c>
      <c r="C44" s="619"/>
      <c r="D44" s="619"/>
      <c r="E44" s="619"/>
      <c r="F44" s="620">
        <f>G44-SUM(C44:E44)</f>
        <v>0</v>
      </c>
      <c r="G44" s="621">
        <f>_212_cdae</f>
        <v>0</v>
      </c>
    </row>
    <row r="45" spans="1:8" ht="18" customHeight="1">
      <c r="A45" s="629"/>
      <c r="B45" s="624" t="s">
        <v>19</v>
      </c>
      <c r="C45" s="58"/>
      <c r="D45" s="58"/>
      <c r="E45" s="58"/>
      <c r="F45" s="58"/>
      <c r="G45" s="59"/>
    </row>
    <row r="46" spans="1:8" ht="43.5" customHeight="1">
      <c r="A46" s="687" t="s">
        <v>483</v>
      </c>
      <c r="B46" s="387" t="s">
        <v>114</v>
      </c>
      <c r="C46" s="35"/>
      <c r="D46" s="35"/>
      <c r="E46" s="35"/>
      <c r="F46" s="138">
        <f>G46-SUM(C46:E46)</f>
        <v>0</v>
      </c>
      <c r="G46" s="37">
        <f>_213_cdae</f>
        <v>0</v>
      </c>
    </row>
    <row r="47" spans="1:8" ht="45.75" customHeight="1">
      <c r="A47" s="687" t="s">
        <v>482</v>
      </c>
      <c r="B47" s="639" t="s">
        <v>117</v>
      </c>
      <c r="C47" s="218"/>
      <c r="D47" s="218"/>
      <c r="E47" s="218"/>
      <c r="F47" s="120">
        <f>G47-SUM(C47:E47)</f>
        <v>0</v>
      </c>
      <c r="G47" s="140">
        <f>_214_cdae</f>
        <v>0</v>
      </c>
    </row>
    <row r="48" spans="1:8" ht="56.25" customHeight="1">
      <c r="A48" s="687" t="s">
        <v>481</v>
      </c>
      <c r="B48" s="387" t="s">
        <v>138</v>
      </c>
      <c r="C48" s="35"/>
      <c r="D48" s="35"/>
      <c r="E48" s="35"/>
      <c r="F48" s="138">
        <f>G48-SUM(C48:E48)</f>
        <v>0</v>
      </c>
      <c r="G48" s="37">
        <f>_21315_2145_cdae</f>
        <v>0</v>
      </c>
    </row>
    <row r="49" spans="1:7" ht="18" customHeight="1">
      <c r="A49" s="995" t="s">
        <v>21</v>
      </c>
      <c r="B49" s="942"/>
      <c r="C49" s="39">
        <f>SUM(C46:C48)</f>
        <v>0</v>
      </c>
      <c r="D49" s="39">
        <f>SUM(D46:D48)</f>
        <v>0</v>
      </c>
      <c r="E49" s="39">
        <f>SUM(E46:E48)</f>
        <v>0</v>
      </c>
      <c r="F49" s="39">
        <f>SUM(F46:F48)</f>
        <v>0</v>
      </c>
      <c r="G49" s="60">
        <f>_S_CDAE_3</f>
        <v>0</v>
      </c>
    </row>
    <row r="50" spans="1:7" ht="18" customHeight="1">
      <c r="A50" s="688">
        <v>2815</v>
      </c>
      <c r="B50" s="662" t="s">
        <v>548</v>
      </c>
      <c r="C50" s="51"/>
      <c r="D50" s="51"/>
      <c r="E50" s="51"/>
      <c r="F50" s="39">
        <f>G50-SUM(C50:E50)</f>
        <v>0</v>
      </c>
      <c r="G50" s="60">
        <f>_215_cdae</f>
        <v>0</v>
      </c>
    </row>
    <row r="51" spans="1:7" ht="18" customHeight="1">
      <c r="A51" s="630"/>
      <c r="B51" s="624" t="s">
        <v>23</v>
      </c>
      <c r="C51" s="58"/>
      <c r="D51" s="58"/>
      <c r="E51" s="58"/>
      <c r="F51" s="58"/>
      <c r="G51" s="59"/>
    </row>
    <row r="52" spans="1:7" ht="18" customHeight="1">
      <c r="A52" s="139">
        <v>28181</v>
      </c>
      <c r="B52" s="387" t="s">
        <v>288</v>
      </c>
      <c r="C52" s="35"/>
      <c r="D52" s="35"/>
      <c r="E52" s="35"/>
      <c r="F52" s="138">
        <f>G52-SUM(C52:E52)</f>
        <v>0</v>
      </c>
      <c r="G52" s="37">
        <f>_2181_cdae</f>
        <v>0</v>
      </c>
    </row>
    <row r="53" spans="1:7" ht="18" customHeight="1">
      <c r="A53" s="139">
        <v>28182</v>
      </c>
      <c r="B53" s="639" t="s">
        <v>24</v>
      </c>
      <c r="C53" s="218"/>
      <c r="D53" s="218"/>
      <c r="E53" s="218"/>
      <c r="F53" s="120">
        <f>G53-SUM(C53:E53)</f>
        <v>0</v>
      </c>
      <c r="G53" s="140">
        <f>_2182_cdae</f>
        <v>0</v>
      </c>
    </row>
    <row r="54" spans="1:7" ht="18" customHeight="1">
      <c r="A54" s="139">
        <v>28183</v>
      </c>
      <c r="B54" s="387" t="s">
        <v>25</v>
      </c>
      <c r="C54" s="35"/>
      <c r="D54" s="35"/>
      <c r="E54" s="35"/>
      <c r="F54" s="138">
        <f>G54-SUM(C54:E54)</f>
        <v>0</v>
      </c>
      <c r="G54" s="37">
        <f>_2183_cdae</f>
        <v>0</v>
      </c>
    </row>
    <row r="55" spans="1:7" ht="18" customHeight="1">
      <c r="A55" s="139">
        <v>28184</v>
      </c>
      <c r="B55" s="639" t="s">
        <v>26</v>
      </c>
      <c r="C55" s="218"/>
      <c r="D55" s="218"/>
      <c r="E55" s="218"/>
      <c r="F55" s="120">
        <f>G55-SUM(C55:E55)</f>
        <v>0</v>
      </c>
      <c r="G55" s="140">
        <f>_2184_cdae</f>
        <v>0</v>
      </c>
    </row>
    <row r="56" spans="1:7" ht="18" customHeight="1">
      <c r="A56" s="679">
        <v>28188</v>
      </c>
      <c r="B56" s="387" t="s">
        <v>27</v>
      </c>
      <c r="C56" s="35"/>
      <c r="D56" s="35"/>
      <c r="E56" s="35"/>
      <c r="F56" s="138">
        <f>G56-SUM(C56:E56)</f>
        <v>0</v>
      </c>
      <c r="G56" s="37">
        <f>_2188_cdae</f>
        <v>0</v>
      </c>
    </row>
    <row r="57" spans="1:7" ht="18" customHeight="1">
      <c r="A57" s="995" t="s">
        <v>28</v>
      </c>
      <c r="B57" s="942"/>
      <c r="C57" s="39">
        <f>SUM(C52:C56)</f>
        <v>0</v>
      </c>
      <c r="D57" s="39">
        <f>SUM(D52:D56)</f>
        <v>0</v>
      </c>
      <c r="E57" s="39">
        <f>SUM(E52:E56)</f>
        <v>0</v>
      </c>
      <c r="F57" s="39">
        <f>SUM(F52:F56)</f>
        <v>0</v>
      </c>
      <c r="G57" s="60">
        <f>_218_cdae</f>
        <v>0</v>
      </c>
    </row>
    <row r="58" spans="1:7" ht="18" customHeight="1" thickBot="1">
      <c r="A58" s="688">
        <v>282</v>
      </c>
      <c r="B58" s="663" t="s">
        <v>550</v>
      </c>
      <c r="C58" s="51"/>
      <c r="D58" s="51"/>
      <c r="E58" s="51"/>
      <c r="F58" s="39">
        <f>G58-SUM(C58:E58)</f>
        <v>0</v>
      </c>
      <c r="G58" s="60">
        <f>_2234_cdae</f>
        <v>0</v>
      </c>
    </row>
    <row r="59" spans="1:7" ht="18" customHeight="1" thickBot="1">
      <c r="A59" s="631"/>
      <c r="B59" s="814" t="s">
        <v>39</v>
      </c>
      <c r="C59" s="247">
        <f>_S_CETA_1+_212_ceta+_S_CETA_3+_215_ceta+_218_ceta+_2234_ceta</f>
        <v>0</v>
      </c>
      <c r="D59" s="247">
        <f>_S_CELE_1+D44+_S_CELE_3+D50+_218_cele+_2234_cele</f>
        <v>0</v>
      </c>
      <c r="E59" s="247">
        <f>_S_CEHS_1+E44+_S_CEHS_3+E50+_218_cehs+_2234_cehs</f>
        <v>0</v>
      </c>
      <c r="F59" s="247">
        <f>_S_CERA_1+F44+_S_CERA_3+F50+_218_cera+_2234_cera</f>
        <v>0</v>
      </c>
      <c r="G59" s="61">
        <f>_S_CDAE</f>
        <v>0</v>
      </c>
    </row>
    <row r="60" spans="1:7" ht="18" customHeight="1">
      <c r="A60" s="988" t="s">
        <v>125</v>
      </c>
      <c r="B60" s="988"/>
      <c r="C60" s="988"/>
      <c r="D60" s="988"/>
      <c r="E60" s="988"/>
      <c r="F60" s="988"/>
      <c r="G60" s="327"/>
    </row>
    <row r="61" spans="1:7" ht="21" customHeight="1">
      <c r="A61" s="988" t="s">
        <v>524</v>
      </c>
      <c r="B61" s="988"/>
      <c r="C61" s="988"/>
      <c r="D61" s="988"/>
      <c r="E61" s="988"/>
      <c r="F61" s="988"/>
      <c r="G61" s="327"/>
    </row>
    <row r="62" spans="1:7" ht="18" customHeight="1">
      <c r="A62" s="988" t="s">
        <v>119</v>
      </c>
      <c r="B62" s="988"/>
      <c r="C62" s="988"/>
      <c r="D62" s="988"/>
      <c r="E62" s="988"/>
      <c r="F62" s="988"/>
      <c r="G62" s="327"/>
    </row>
  </sheetData>
  <mergeCells count="27">
    <mergeCell ref="C1:F1"/>
    <mergeCell ref="A17:B17"/>
    <mergeCell ref="B3:B4"/>
    <mergeCell ref="A30:E30"/>
    <mergeCell ref="A25:B25"/>
    <mergeCell ref="A10:B10"/>
    <mergeCell ref="A3:A4"/>
    <mergeCell ref="A6:B6"/>
    <mergeCell ref="A28:F28"/>
    <mergeCell ref="A29:E29"/>
    <mergeCell ref="C3:C4"/>
    <mergeCell ref="F3:F4"/>
    <mergeCell ref="A62:F62"/>
    <mergeCell ref="A38:B38"/>
    <mergeCell ref="A43:B43"/>
    <mergeCell ref="A49:B49"/>
    <mergeCell ref="A57:B57"/>
    <mergeCell ref="A42:B42"/>
    <mergeCell ref="A33:D33"/>
    <mergeCell ref="A2:G2"/>
    <mergeCell ref="A35:G35"/>
    <mergeCell ref="A60:F60"/>
    <mergeCell ref="A61:F61"/>
    <mergeCell ref="A32:G32"/>
    <mergeCell ref="G3:G4"/>
    <mergeCell ref="D3:E3"/>
    <mergeCell ref="A11:B11"/>
  </mergeCells>
  <phoneticPr fontId="0" type="noConversion"/>
  <dataValidations count="1">
    <dataValidation type="decimal" operator="greaterThanOrEqual" allowBlank="1" showInputMessage="1" showErrorMessage="1" sqref="C7:F9 C26:F26 C20:F24 C18:F18 C14:F16 C12:F12 C44:E44 C58:E58 C52:E56 C50:E50 C46:E48 C39:D41 E39 E41" xr:uid="{00000000-0002-0000-0300-000000000000}">
      <formula1>0</formula1>
    </dataValidation>
  </dataValidations>
  <hyperlinks>
    <hyperlink ref="C1" r:id="rId1" xr:uid="{B08878F8-0954-42E1-8E39-429B68172EC4}"/>
  </hyperlinks>
  <printOptions horizontalCentered="1" gridLines="1"/>
  <pageMargins left="0.23622047244094491" right="0.19685039370078741" top="0.59055118110236227" bottom="0.39370078740157483" header="0.51181102362204722" footer="0.19685039370078741"/>
  <pageSetup paperSize="9" scale="55" orientation="portrait" r:id="rId2"/>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I67"/>
  <sheetViews>
    <sheetView showGridLines="0" zoomScaleNormal="100" workbookViewId="0">
      <selection activeCell="I17" sqref="I17"/>
    </sheetView>
  </sheetViews>
  <sheetFormatPr baseColWidth="10" defaultColWidth="11.453125" defaultRowHeight="13" customHeight="1"/>
  <cols>
    <col min="1" max="1" width="39.81640625" style="23" customWidth="1"/>
    <col min="2" max="2" width="25.54296875" style="23" customWidth="1"/>
    <col min="3" max="3" width="17.7265625" style="27" customWidth="1"/>
    <col min="4" max="4" width="3.81640625" style="27" customWidth="1"/>
    <col min="5" max="5" width="14.7265625" style="27" customWidth="1"/>
    <col min="6" max="6" width="3.7265625" style="27" customWidth="1"/>
    <col min="7" max="7" width="14.7265625" style="27" customWidth="1"/>
    <col min="8" max="8" width="10.1796875" style="27" customWidth="1"/>
    <col min="9" max="9" width="12.81640625" style="27" customWidth="1"/>
    <col min="10" max="10" width="13.54296875" style="23" customWidth="1"/>
    <col min="11" max="16384" width="11.453125" style="23"/>
  </cols>
  <sheetData>
    <row r="1" spans="1:9" ht="46.5" customHeight="1">
      <c r="A1" s="593" t="str" cm="1">
        <f t="array" ref="A1">[1]!_nom</f>
        <v>TEXTAREA_</v>
      </c>
      <c r="B1" s="331" t="s">
        <v>522</v>
      </c>
      <c r="C1" s="835" t="s">
        <v>535</v>
      </c>
      <c r="D1" s="835"/>
      <c r="E1" s="835"/>
      <c r="F1" s="835"/>
      <c r="G1" s="835"/>
      <c r="H1" s="835"/>
      <c r="I1" s="835"/>
    </row>
    <row r="2" spans="1:9" ht="33" customHeight="1">
      <c r="A2" s="1026" t="s">
        <v>521</v>
      </c>
      <c r="B2" s="1026"/>
      <c r="C2" s="1026"/>
      <c r="D2" s="1026"/>
      <c r="E2" s="1026"/>
      <c r="F2" s="1026"/>
      <c r="G2" s="1026"/>
      <c r="H2" s="730" t="s">
        <v>405</v>
      </c>
      <c r="I2" s="731" t="s">
        <v>552</v>
      </c>
    </row>
    <row r="3" spans="1:9" ht="15" customHeight="1" thickBot="1">
      <c r="A3" s="63"/>
      <c r="B3" s="1033"/>
      <c r="C3" s="1033"/>
      <c r="D3" s="1033"/>
      <c r="E3" s="1033"/>
      <c r="F3" s="339"/>
      <c r="G3" s="339"/>
      <c r="H3" s="339"/>
      <c r="I3" s="47"/>
    </row>
    <row r="4" spans="1:9" s="7" customFormat="1" ht="37.5" customHeight="1">
      <c r="A4" s="955" t="s">
        <v>171</v>
      </c>
      <c r="B4" s="965"/>
      <c r="C4" s="537" t="s">
        <v>172</v>
      </c>
      <c r="D4" s="964" t="s">
        <v>173</v>
      </c>
      <c r="E4" s="1002"/>
      <c r="F4" s="964" t="s">
        <v>174</v>
      </c>
      <c r="G4" s="1002"/>
      <c r="H4" s="1003" t="s">
        <v>175</v>
      </c>
      <c r="I4" s="1004"/>
    </row>
    <row r="5" spans="1:9" s="14" customFormat="1" ht="12.5">
      <c r="A5" s="1007">
        <v>1</v>
      </c>
      <c r="B5" s="1008"/>
      <c r="C5" s="32">
        <v>2</v>
      </c>
      <c r="D5" s="1005">
        <v>3</v>
      </c>
      <c r="E5" s="1008"/>
      <c r="F5" s="1005">
        <v>4</v>
      </c>
      <c r="G5" s="1032"/>
      <c r="H5" s="1005">
        <v>5</v>
      </c>
      <c r="I5" s="1006"/>
    </row>
    <row r="6" spans="1:9" s="171" customFormat="1" ht="15" customHeight="1">
      <c r="A6" s="1011" t="s">
        <v>136</v>
      </c>
      <c r="B6" s="1027"/>
      <c r="C6" s="330"/>
      <c r="D6" s="329"/>
      <c r="E6" s="340"/>
      <c r="F6" s="329"/>
      <c r="G6" s="340"/>
      <c r="H6" s="341"/>
      <c r="I6" s="342"/>
    </row>
    <row r="7" spans="1:9" s="8" customFormat="1" ht="15" customHeight="1">
      <c r="A7" s="1028" t="s">
        <v>40</v>
      </c>
      <c r="B7" s="1029"/>
      <c r="C7" s="35"/>
      <c r="D7" s="750"/>
      <c r="E7" s="751"/>
      <c r="F7" s="750"/>
      <c r="G7" s="752"/>
      <c r="H7" s="753"/>
      <c r="I7" s="754">
        <f>_145_prde+_145_prau-_145_prdi</f>
        <v>0</v>
      </c>
    </row>
    <row r="8" spans="1:9" s="8" customFormat="1" ht="15" customHeight="1">
      <c r="A8" s="1013" t="s">
        <v>41</v>
      </c>
      <c r="B8" s="1014"/>
      <c r="C8" s="35"/>
      <c r="D8" s="750"/>
      <c r="E8" s="113"/>
      <c r="F8" s="750"/>
      <c r="G8" s="385"/>
      <c r="H8" s="753"/>
      <c r="I8" s="755">
        <f>_146_prde+_146_prau-_146_prdi</f>
        <v>0</v>
      </c>
    </row>
    <row r="9" spans="1:9" s="8" customFormat="1" ht="6" customHeight="1">
      <c r="A9" s="246"/>
      <c r="B9" s="387"/>
      <c r="C9" s="21"/>
      <c r="D9" s="245"/>
      <c r="E9" s="69"/>
      <c r="F9" s="245"/>
      <c r="G9" s="69"/>
      <c r="H9" s="736"/>
      <c r="I9" s="13"/>
    </row>
    <row r="10" spans="1:9" s="56" customFormat="1" ht="15.5">
      <c r="A10" s="995" t="s">
        <v>14</v>
      </c>
      <c r="B10" s="1015"/>
      <c r="C10" s="39">
        <f>SUM(C7:C8)</f>
        <v>0</v>
      </c>
      <c r="D10" s="756"/>
      <c r="E10" s="70">
        <f>SUM(E7:E8)</f>
        <v>0</v>
      </c>
      <c r="F10" s="757"/>
      <c r="G10" s="70">
        <f>SUM(G7:G8)</f>
        <v>0</v>
      </c>
      <c r="H10" s="757"/>
      <c r="I10" s="71">
        <f>SUM(I7:I8)</f>
        <v>0</v>
      </c>
    </row>
    <row r="11" spans="1:9" s="56" customFormat="1" ht="6" customHeight="1">
      <c r="A11" s="72"/>
      <c r="B11" s="73"/>
      <c r="C11" s="41"/>
      <c r="D11" s="40"/>
      <c r="E11" s="75"/>
      <c r="F11" s="40"/>
      <c r="G11" s="75"/>
      <c r="H11" s="53"/>
      <c r="I11" s="76"/>
    </row>
    <row r="12" spans="1:9" s="324" customFormat="1" ht="15" customHeight="1">
      <c r="A12" s="1011" t="s">
        <v>126</v>
      </c>
      <c r="B12" s="1012"/>
      <c r="C12" s="44"/>
      <c r="D12" s="43"/>
      <c r="E12" s="77"/>
      <c r="F12" s="43"/>
      <c r="G12" s="77"/>
      <c r="H12" s="343"/>
      <c r="I12" s="78"/>
    </row>
    <row r="13" spans="1:9" s="57" customFormat="1" ht="15" customHeight="1">
      <c r="A13" s="1013" t="s">
        <v>139</v>
      </c>
      <c r="B13" s="1014"/>
      <c r="C13" s="35"/>
      <c r="D13" s="758"/>
      <c r="E13" s="113"/>
      <c r="F13" s="758"/>
      <c r="G13" s="113"/>
      <c r="H13" s="759"/>
      <c r="I13" s="48">
        <f t="shared" ref="I13:I19" si="0">C13+E13-G13</f>
        <v>0</v>
      </c>
    </row>
    <row r="14" spans="1:9" s="57" customFormat="1" ht="15" customHeight="1">
      <c r="A14" s="1013" t="s">
        <v>140</v>
      </c>
      <c r="B14" s="1014"/>
      <c r="C14" s="35"/>
      <c r="D14" s="758"/>
      <c r="E14" s="113"/>
      <c r="F14" s="758"/>
      <c r="G14" s="113"/>
      <c r="H14" s="759"/>
      <c r="I14" s="48">
        <f t="shared" si="0"/>
        <v>0</v>
      </c>
    </row>
    <row r="15" spans="1:9" s="57" customFormat="1" ht="15" customHeight="1">
      <c r="A15" s="1013" t="s">
        <v>141</v>
      </c>
      <c r="B15" s="1014"/>
      <c r="C15" s="35"/>
      <c r="D15" s="758"/>
      <c r="E15" s="113"/>
      <c r="F15" s="758"/>
      <c r="G15" s="113"/>
      <c r="H15" s="759"/>
      <c r="I15" s="48">
        <f t="shared" si="0"/>
        <v>0</v>
      </c>
    </row>
    <row r="16" spans="1:9" s="57" customFormat="1" ht="15" customHeight="1">
      <c r="A16" s="1013" t="s">
        <v>142</v>
      </c>
      <c r="B16" s="1014"/>
      <c r="C16" s="35"/>
      <c r="D16" s="758"/>
      <c r="E16" s="113"/>
      <c r="F16" s="758"/>
      <c r="G16" s="113"/>
      <c r="H16" s="760" t="s">
        <v>42</v>
      </c>
      <c r="I16" s="48">
        <f t="shared" si="0"/>
        <v>0</v>
      </c>
    </row>
    <row r="17" spans="1:9" s="57" customFormat="1" ht="15" customHeight="1">
      <c r="A17" s="1013" t="s">
        <v>143</v>
      </c>
      <c r="B17" s="1014"/>
      <c r="C17" s="35"/>
      <c r="D17" s="758"/>
      <c r="E17" s="113"/>
      <c r="F17" s="758"/>
      <c r="G17" s="113"/>
      <c r="H17" s="759"/>
      <c r="I17" s="48">
        <f t="shared" si="0"/>
        <v>0</v>
      </c>
    </row>
    <row r="18" spans="1:9" s="57" customFormat="1" ht="15" customHeight="1">
      <c r="A18" s="1013" t="s">
        <v>144</v>
      </c>
      <c r="B18" s="1014"/>
      <c r="C18" s="35"/>
      <c r="D18" s="758"/>
      <c r="E18" s="113"/>
      <c r="F18" s="758"/>
      <c r="G18" s="113"/>
      <c r="H18" s="759"/>
      <c r="I18" s="48">
        <f t="shared" si="0"/>
        <v>0</v>
      </c>
    </row>
    <row r="19" spans="1:9" s="57" customFormat="1" ht="15" customHeight="1">
      <c r="A19" s="1013" t="s">
        <v>340</v>
      </c>
      <c r="B19" s="1014"/>
      <c r="C19" s="35"/>
      <c r="D19" s="758"/>
      <c r="E19" s="113"/>
      <c r="F19" s="758"/>
      <c r="G19" s="113"/>
      <c r="H19" s="760" t="s">
        <v>42</v>
      </c>
      <c r="I19" s="48">
        <f t="shared" si="0"/>
        <v>0</v>
      </c>
    </row>
    <row r="20" spans="1:9" s="57" customFormat="1" ht="6" customHeight="1">
      <c r="A20" s="16"/>
      <c r="B20" s="79"/>
      <c r="C20" s="41"/>
      <c r="D20" s="40"/>
      <c r="E20" s="75"/>
      <c r="F20" s="40"/>
      <c r="G20" s="75"/>
      <c r="H20" s="53"/>
      <c r="I20" s="76"/>
    </row>
    <row r="21" spans="1:9" s="324" customFormat="1" ht="14">
      <c r="A21" s="995" t="s">
        <v>18</v>
      </c>
      <c r="B21" s="1015" t="s">
        <v>18</v>
      </c>
      <c r="C21" s="39">
        <f>SUM(C13:C19)</f>
        <v>0</v>
      </c>
      <c r="D21" s="761"/>
      <c r="E21" s="70">
        <f>SUM(E13:E19)</f>
        <v>0</v>
      </c>
      <c r="F21" s="762" t="s">
        <v>37</v>
      </c>
      <c r="G21" s="70">
        <f>SUM(G13:G19)</f>
        <v>0</v>
      </c>
      <c r="H21" s="763"/>
      <c r="I21" s="764">
        <f>SUM(I13:I19)</f>
        <v>0</v>
      </c>
    </row>
    <row r="22" spans="1:9" ht="6" customHeight="1">
      <c r="A22" s="80"/>
      <c r="B22" s="81"/>
      <c r="C22" s="21"/>
      <c r="D22" s="245"/>
      <c r="E22" s="69"/>
      <c r="F22" s="245"/>
      <c r="G22" s="69"/>
      <c r="H22" s="736"/>
      <c r="I22" s="13"/>
    </row>
    <row r="23" spans="1:9" s="171" customFormat="1" ht="15" customHeight="1">
      <c r="A23" s="1011" t="s">
        <v>127</v>
      </c>
      <c r="B23" s="1012"/>
      <c r="C23" s="44"/>
      <c r="D23" s="43"/>
      <c r="E23" s="77"/>
      <c r="F23" s="43"/>
      <c r="G23" s="77"/>
      <c r="H23" s="343"/>
      <c r="I23" s="78"/>
    </row>
    <row r="24" spans="1:9" s="171" customFormat="1" ht="15" customHeight="1">
      <c r="A24" s="1030" t="s">
        <v>10</v>
      </c>
      <c r="B24" s="1031"/>
      <c r="C24" s="45"/>
      <c r="D24" s="52"/>
      <c r="E24" s="82"/>
      <c r="F24" s="52"/>
      <c r="G24" s="82"/>
      <c r="H24" s="344"/>
      <c r="I24" s="83"/>
    </row>
    <row r="25" spans="1:9" s="8" customFormat="1" ht="15" customHeight="1">
      <c r="A25" s="1013" t="s">
        <v>43</v>
      </c>
      <c r="B25" s="1014"/>
      <c r="C25" s="35"/>
      <c r="D25" s="750"/>
      <c r="E25" s="113"/>
      <c r="F25" s="750"/>
      <c r="G25" s="113"/>
      <c r="H25" s="736"/>
      <c r="I25" s="765">
        <f>C25+E25-G25</f>
        <v>0</v>
      </c>
    </row>
    <row r="26" spans="1:9" s="8" customFormat="1" ht="15" customHeight="1">
      <c r="A26" s="1013" t="s">
        <v>44</v>
      </c>
      <c r="B26" s="1014"/>
      <c r="C26" s="35"/>
      <c r="D26" s="750"/>
      <c r="E26" s="113"/>
      <c r="F26" s="750"/>
      <c r="G26" s="113"/>
      <c r="H26" s="736"/>
      <c r="I26" s="765">
        <f>C26+E26-G26</f>
        <v>0</v>
      </c>
    </row>
    <row r="27" spans="1:9" s="8" customFormat="1" ht="15" customHeight="1">
      <c r="A27" s="1013" t="s">
        <v>45</v>
      </c>
      <c r="B27" s="1014"/>
      <c r="C27" s="35"/>
      <c r="D27" s="750"/>
      <c r="E27" s="113"/>
      <c r="F27" s="750"/>
      <c r="G27" s="113"/>
      <c r="H27" s="736"/>
      <c r="I27" s="765">
        <f>C27+E27-G27</f>
        <v>0</v>
      </c>
    </row>
    <row r="28" spans="1:9" s="8" customFormat="1" ht="6" customHeight="1">
      <c r="A28" s="246"/>
      <c r="B28" s="387"/>
      <c r="C28" s="21"/>
      <c r="D28" s="245"/>
      <c r="E28" s="69"/>
      <c r="F28" s="245"/>
      <c r="G28" s="69"/>
      <c r="H28" s="736"/>
      <c r="I28" s="13"/>
    </row>
    <row r="29" spans="1:9" s="323" customFormat="1" ht="15" customHeight="1">
      <c r="A29" s="1024" t="s">
        <v>21</v>
      </c>
      <c r="B29" s="1025" t="s">
        <v>21</v>
      </c>
      <c r="C29" s="766">
        <f>SUM(C25:C27)</f>
        <v>0</v>
      </c>
      <c r="D29" s="345"/>
      <c r="E29" s="767">
        <f>SUM(E25:E27)</f>
        <v>0</v>
      </c>
      <c r="F29" s="345"/>
      <c r="G29" s="767">
        <f>SUM(G25:G27)</f>
        <v>0</v>
      </c>
      <c r="H29" s="346"/>
      <c r="I29" s="768">
        <f>SUM(I25:I27)</f>
        <v>0</v>
      </c>
    </row>
    <row r="30" spans="1:9" s="56" customFormat="1" ht="6" customHeight="1">
      <c r="A30" s="72"/>
      <c r="B30" s="73"/>
      <c r="C30" s="41"/>
      <c r="D30" s="40"/>
      <c r="E30" s="75"/>
      <c r="F30" s="40"/>
      <c r="G30" s="75"/>
      <c r="H30" s="53"/>
      <c r="I30" s="76"/>
    </row>
    <row r="31" spans="1:9" s="323" customFormat="1" ht="15" customHeight="1">
      <c r="A31" s="1022" t="s">
        <v>128</v>
      </c>
      <c r="B31" s="1023"/>
      <c r="C31" s="84"/>
      <c r="D31" s="345"/>
      <c r="E31" s="85"/>
      <c r="F31" s="345"/>
      <c r="G31" s="85"/>
      <c r="H31" s="346"/>
      <c r="I31" s="83"/>
    </row>
    <row r="32" spans="1:9" s="56" customFormat="1" ht="15" customHeight="1">
      <c r="A32" s="1013" t="s">
        <v>46</v>
      </c>
      <c r="B32" s="1014"/>
      <c r="C32" s="35"/>
      <c r="D32" s="769"/>
      <c r="E32" s="113"/>
      <c r="F32" s="769"/>
      <c r="G32" s="113"/>
      <c r="H32" s="736"/>
      <c r="I32" s="765">
        <f>C32+E32-G32</f>
        <v>0</v>
      </c>
    </row>
    <row r="33" spans="1:9" s="8" customFormat="1" ht="15" customHeight="1">
      <c r="A33" s="1013" t="s">
        <v>48</v>
      </c>
      <c r="B33" s="1014"/>
      <c r="C33" s="35"/>
      <c r="D33" s="750"/>
      <c r="E33" s="113"/>
      <c r="F33" s="750"/>
      <c r="G33" s="113"/>
      <c r="H33" s="736"/>
      <c r="I33" s="765">
        <f>C33+E33-G33</f>
        <v>0</v>
      </c>
    </row>
    <row r="34" spans="1:9" s="8" customFormat="1" ht="15" customHeight="1">
      <c r="A34" s="1013" t="s">
        <v>49</v>
      </c>
      <c r="B34" s="1014"/>
      <c r="C34" s="35"/>
      <c r="D34" s="750"/>
      <c r="E34" s="113"/>
      <c r="F34" s="750"/>
      <c r="G34" s="113"/>
      <c r="H34" s="736"/>
      <c r="I34" s="765">
        <f>C34+E34-G34</f>
        <v>0</v>
      </c>
    </row>
    <row r="35" spans="1:9" s="8" customFormat="1" ht="15" customHeight="1">
      <c r="A35" s="1013" t="s">
        <v>317</v>
      </c>
      <c r="B35" s="1014"/>
      <c r="C35" s="35"/>
      <c r="D35" s="750"/>
      <c r="E35" s="113"/>
      <c r="F35" s="750"/>
      <c r="G35" s="113"/>
      <c r="H35" s="736"/>
      <c r="I35" s="765">
        <f>C35+E35-G35</f>
        <v>0</v>
      </c>
    </row>
    <row r="36" spans="1:9" s="8" customFormat="1" ht="15" customHeight="1">
      <c r="A36" s="1013" t="s">
        <v>47</v>
      </c>
      <c r="B36" s="1014"/>
      <c r="C36" s="35"/>
      <c r="D36" s="750"/>
      <c r="E36" s="113"/>
      <c r="F36" s="750"/>
      <c r="G36" s="113"/>
      <c r="H36" s="736"/>
      <c r="I36" s="765">
        <f>C36+E36-G36</f>
        <v>0</v>
      </c>
    </row>
    <row r="37" spans="1:9" s="8" customFormat="1" ht="6" customHeight="1">
      <c r="A37" s="246"/>
      <c r="B37" s="387"/>
      <c r="C37" s="21"/>
      <c r="D37" s="245"/>
      <c r="E37" s="69"/>
      <c r="F37" s="245"/>
      <c r="G37" s="69"/>
      <c r="H37" s="736"/>
      <c r="I37" s="13"/>
    </row>
    <row r="38" spans="1:9" s="323" customFormat="1" ht="15.5">
      <c r="A38" s="1024" t="s">
        <v>22</v>
      </c>
      <c r="B38" s="1025" t="s">
        <v>22</v>
      </c>
      <c r="C38" s="766">
        <f>SUM(C32:C36)</f>
        <v>0</v>
      </c>
      <c r="D38" s="345"/>
      <c r="E38" s="767">
        <f>SUM(E32:E36)</f>
        <v>0</v>
      </c>
      <c r="F38" s="345"/>
      <c r="G38" s="767">
        <f>SUM(G32:G36)</f>
        <v>0</v>
      </c>
      <c r="H38" s="346"/>
      <c r="I38" s="768">
        <f>SUM(I32:I36)</f>
        <v>0</v>
      </c>
    </row>
    <row r="39" spans="1:9" ht="6" customHeight="1">
      <c r="A39" s="246"/>
      <c r="B39" s="387"/>
      <c r="C39" s="21"/>
      <c r="D39" s="245"/>
      <c r="E39" s="69"/>
      <c r="F39" s="245"/>
      <c r="G39" s="69"/>
      <c r="H39" s="736"/>
      <c r="I39" s="13"/>
    </row>
    <row r="40" spans="1:9" s="171" customFormat="1" ht="15.5">
      <c r="A40" s="1022" t="s">
        <v>129</v>
      </c>
      <c r="B40" s="1023"/>
      <c r="C40" s="45"/>
      <c r="D40" s="52"/>
      <c r="E40" s="82"/>
      <c r="F40" s="52"/>
      <c r="G40" s="82"/>
      <c r="H40" s="344"/>
      <c r="I40" s="83"/>
    </row>
    <row r="41" spans="1:9" s="8" customFormat="1" ht="15" customHeight="1">
      <c r="A41" s="1013" t="s">
        <v>50</v>
      </c>
      <c r="B41" s="1014"/>
      <c r="C41" s="35"/>
      <c r="D41" s="750"/>
      <c r="E41" s="113"/>
      <c r="F41" s="750"/>
      <c r="G41" s="113"/>
      <c r="H41" s="736"/>
      <c r="I41" s="765">
        <f>C41+E41-G41</f>
        <v>0</v>
      </c>
    </row>
    <row r="42" spans="1:9" s="8" customFormat="1" ht="15" customHeight="1">
      <c r="A42" s="1013" t="s">
        <v>51</v>
      </c>
      <c r="B42" s="1014"/>
      <c r="C42" s="35"/>
      <c r="D42" s="750"/>
      <c r="E42" s="113"/>
      <c r="F42" s="750"/>
      <c r="G42" s="113"/>
      <c r="H42" s="736"/>
      <c r="I42" s="765">
        <f>C42+E42-G42</f>
        <v>0</v>
      </c>
    </row>
    <row r="43" spans="1:9" s="8" customFormat="1" ht="15" customHeight="1">
      <c r="A43" s="1013" t="s">
        <v>52</v>
      </c>
      <c r="B43" s="1014"/>
      <c r="C43" s="35"/>
      <c r="D43" s="750"/>
      <c r="E43" s="113"/>
      <c r="F43" s="750"/>
      <c r="G43" s="113"/>
      <c r="H43" s="736"/>
      <c r="I43" s="765">
        <f>C43+E43-G43</f>
        <v>0</v>
      </c>
    </row>
    <row r="44" spans="1:9" s="8" customFormat="1" ht="15" customHeight="1">
      <c r="A44" s="1013" t="s">
        <v>53</v>
      </c>
      <c r="B44" s="1014"/>
      <c r="C44" s="35"/>
      <c r="D44" s="750"/>
      <c r="E44" s="113"/>
      <c r="F44" s="750"/>
      <c r="G44" s="113"/>
      <c r="H44" s="736"/>
      <c r="I44" s="765">
        <f>C44+E44-G44</f>
        <v>0</v>
      </c>
    </row>
    <row r="45" spans="1:9" s="8" customFormat="1" ht="6" customHeight="1">
      <c r="A45" s="246"/>
      <c r="B45" s="387"/>
      <c r="C45" s="21"/>
      <c r="D45" s="245"/>
      <c r="E45" s="69"/>
      <c r="F45" s="245"/>
      <c r="G45" s="69"/>
      <c r="H45" s="736"/>
      <c r="I45" s="13"/>
    </row>
    <row r="46" spans="1:9" s="323" customFormat="1" ht="15.5">
      <c r="A46" s="1024" t="s">
        <v>28</v>
      </c>
      <c r="B46" s="1025" t="s">
        <v>28</v>
      </c>
      <c r="C46" s="766">
        <f>SUM(C41:C44)</f>
        <v>0</v>
      </c>
      <c r="D46" s="345"/>
      <c r="E46" s="767">
        <f>SUM(E41:E44)</f>
        <v>0</v>
      </c>
      <c r="F46" s="345"/>
      <c r="G46" s="767">
        <f>SUM(G41:G44)</f>
        <v>0</v>
      </c>
      <c r="H46" s="346"/>
      <c r="I46" s="770">
        <f>SUM(I41:I44)</f>
        <v>0</v>
      </c>
    </row>
    <row r="47" spans="1:9" ht="6" customHeight="1">
      <c r="A47" s="86"/>
      <c r="B47" s="87"/>
      <c r="C47" s="21"/>
      <c r="D47" s="245"/>
      <c r="E47" s="69"/>
      <c r="F47" s="245"/>
      <c r="G47" s="69"/>
      <c r="H47" s="736"/>
      <c r="I47" s="771"/>
    </row>
    <row r="48" spans="1:9" s="323" customFormat="1" ht="15.5">
      <c r="A48" s="995" t="s">
        <v>120</v>
      </c>
      <c r="B48" s="1015"/>
      <c r="C48" s="39">
        <f>_S_PRDE_3+_S_PRDE_4+_S_PRDE_5</f>
        <v>0</v>
      </c>
      <c r="D48" s="761"/>
      <c r="E48" s="70">
        <f>_S_PRAU_3+_S_PRAU_4+_S_PRAU_5</f>
        <v>0</v>
      </c>
      <c r="F48" s="761"/>
      <c r="G48" s="70">
        <f>_S_PRDI_3+_S_PRDI_4+_S_PRDI_5</f>
        <v>0</v>
      </c>
      <c r="H48" s="772"/>
      <c r="I48" s="764">
        <f>_S_PRFI_3+_S_PRFI_4+_S_PRFI_5</f>
        <v>0</v>
      </c>
    </row>
    <row r="49" spans="1:9" s="57" customFormat="1" ht="6" customHeight="1" thickBot="1">
      <c r="A49" s="72"/>
      <c r="B49" s="73"/>
      <c r="C49" s="21"/>
      <c r="D49" s="245"/>
      <c r="E49" s="69"/>
      <c r="F49" s="245"/>
      <c r="G49" s="69"/>
      <c r="H49" s="736"/>
      <c r="I49" s="771"/>
    </row>
    <row r="50" spans="1:9" s="323" customFormat="1" ht="18" customHeight="1" thickBot="1">
      <c r="A50" s="921" t="s">
        <v>54</v>
      </c>
      <c r="B50" s="1016"/>
      <c r="C50" s="247">
        <f>_S_PRDE_1+_S_PRDE_2+_S_PRDE_6</f>
        <v>0</v>
      </c>
      <c r="D50" s="775" t="s">
        <v>20</v>
      </c>
      <c r="E50" s="249">
        <f>_S_PRAU_1+_S_PRAU_2+_S_PRAU_6</f>
        <v>0</v>
      </c>
      <c r="F50" s="775" t="s">
        <v>20</v>
      </c>
      <c r="G50" s="249">
        <f>_S_PRDI_1+_S_PRDI_2+_S_PRDI_6</f>
        <v>0</v>
      </c>
      <c r="H50" s="773"/>
      <c r="I50" s="774">
        <f>_S_PRFI_1+_S_PRFI_2+_S_PRFI_6</f>
        <v>0</v>
      </c>
    </row>
    <row r="51" spans="1:9" ht="15.5"/>
    <row r="52" spans="1:9" ht="15.5">
      <c r="B52" s="88" t="s">
        <v>55</v>
      </c>
      <c r="C52" s="347"/>
      <c r="D52" s="347"/>
      <c r="E52" s="348"/>
      <c r="F52" s="347"/>
      <c r="G52" s="349"/>
      <c r="H52" s="47"/>
      <c r="I52" s="47"/>
    </row>
    <row r="53" spans="1:9" ht="9.75" customHeight="1">
      <c r="B53" s="89"/>
      <c r="C53" s="47"/>
      <c r="D53" s="350"/>
      <c r="E53" s="47"/>
      <c r="F53" s="350"/>
      <c r="G53" s="351"/>
      <c r="H53" s="47"/>
      <c r="I53" s="47"/>
    </row>
    <row r="54" spans="1:9" ht="15" customHeight="1">
      <c r="B54" s="90"/>
      <c r="C54" s="369" t="s">
        <v>145</v>
      </c>
      <c r="D54" s="352"/>
      <c r="E54" s="776">
        <f>_S_PRAU-E55-E56</f>
        <v>0</v>
      </c>
      <c r="F54" s="353"/>
      <c r="G54" s="777">
        <f>_S_PRDI-G55-G56</f>
        <v>0</v>
      </c>
      <c r="H54" s="354"/>
      <c r="I54" s="47"/>
    </row>
    <row r="55" spans="1:9" ht="15" customHeight="1">
      <c r="B55" s="91" t="s">
        <v>56</v>
      </c>
      <c r="C55" s="369" t="s">
        <v>104</v>
      </c>
      <c r="D55" s="352"/>
      <c r="E55" s="778"/>
      <c r="F55" s="245"/>
      <c r="G55" s="113"/>
      <c r="H55" s="47"/>
      <c r="I55" s="47"/>
    </row>
    <row r="56" spans="1:9" ht="15" customHeight="1">
      <c r="B56" s="91"/>
      <c r="C56" s="369" t="s">
        <v>57</v>
      </c>
      <c r="D56" s="352"/>
      <c r="E56" s="779"/>
      <c r="F56" s="245"/>
      <c r="G56" s="780"/>
      <c r="H56" s="354"/>
      <c r="I56" s="47"/>
    </row>
    <row r="57" spans="1:9" ht="9" customHeight="1">
      <c r="B57" s="92"/>
      <c r="C57" s="355"/>
      <c r="D57" s="356"/>
      <c r="E57" s="357"/>
      <c r="F57" s="529"/>
      <c r="G57" s="95"/>
      <c r="H57" s="47"/>
      <c r="I57" s="47"/>
    </row>
    <row r="58" spans="1:9" ht="9.75" customHeight="1">
      <c r="B58" s="90"/>
      <c r="C58" s="358"/>
      <c r="D58" s="358"/>
      <c r="E58" s="47"/>
      <c r="F58" s="350"/>
      <c r="G58" s="351"/>
      <c r="H58" s="47"/>
      <c r="I58" s="47"/>
    </row>
    <row r="59" spans="1:9" ht="15.5">
      <c r="B59" s="96"/>
      <c r="C59" s="1019" t="s">
        <v>122</v>
      </c>
      <c r="D59" s="1020"/>
      <c r="E59" s="1021"/>
      <c r="F59" s="245"/>
      <c r="G59" s="777">
        <f>_S_PRDI_2-G61</f>
        <v>0</v>
      </c>
      <c r="H59" s="354"/>
      <c r="I59" s="47"/>
    </row>
    <row r="60" spans="1:9" ht="12.75" customHeight="1">
      <c r="B60" s="97" t="s">
        <v>121</v>
      </c>
      <c r="C60" s="20"/>
      <c r="D60" s="370"/>
      <c r="E60" s="371"/>
      <c r="F60" s="245"/>
      <c r="G60" s="530"/>
      <c r="H60" s="354"/>
      <c r="I60" s="47"/>
    </row>
    <row r="61" spans="1:9" ht="15" customHeight="1">
      <c r="B61" s="96"/>
      <c r="C61" s="1019" t="s">
        <v>123</v>
      </c>
      <c r="D61" s="1020"/>
      <c r="E61" s="1021"/>
      <c r="F61" s="245"/>
      <c r="G61" s="780"/>
      <c r="H61" s="354"/>
      <c r="I61" s="359"/>
    </row>
    <row r="62" spans="1:9" ht="9.75" customHeight="1">
      <c r="B62" s="98"/>
      <c r="C62" s="319"/>
      <c r="D62" s="370"/>
      <c r="E62" s="20"/>
      <c r="F62" s="350"/>
      <c r="G62" s="360"/>
      <c r="H62" s="361"/>
      <c r="I62" s="362"/>
    </row>
    <row r="63" spans="1:9" ht="9.75" customHeight="1">
      <c r="B63" s="99"/>
      <c r="C63" s="363"/>
      <c r="D63" s="363"/>
      <c r="E63" s="364"/>
      <c r="F63" s="364"/>
      <c r="G63" s="365"/>
      <c r="H63" s="366"/>
      <c r="I63" s="367"/>
    </row>
    <row r="64" spans="1:9" ht="15" customHeight="1">
      <c r="B64" s="1017" t="s">
        <v>318</v>
      </c>
      <c r="C64" s="1018"/>
      <c r="D64" s="1018"/>
      <c r="E64" s="1018"/>
      <c r="F64" s="1018"/>
      <c r="G64" s="1014"/>
      <c r="H64" s="353"/>
      <c r="I64" s="113"/>
    </row>
    <row r="65" spans="2:9" ht="7.5" customHeight="1">
      <c r="B65" s="94"/>
      <c r="C65" s="355"/>
      <c r="D65" s="355"/>
      <c r="E65" s="355"/>
      <c r="F65" s="355"/>
      <c r="G65" s="368"/>
      <c r="H65" s="356"/>
      <c r="I65" s="368"/>
    </row>
    <row r="66" spans="2:9" ht="9.75" customHeight="1"/>
    <row r="67" spans="2:9" s="25" customFormat="1" ht="24" customHeight="1">
      <c r="B67" s="1009" t="s">
        <v>176</v>
      </c>
      <c r="C67" s="1010"/>
      <c r="D67" s="1010"/>
      <c r="E67" s="1010"/>
      <c r="F67" s="1010"/>
      <c r="G67" s="1010"/>
      <c r="H67" s="1010"/>
      <c r="I67" s="1010"/>
    </row>
  </sheetData>
  <mergeCells count="49">
    <mergeCell ref="C1:I1"/>
    <mergeCell ref="A2:G2"/>
    <mergeCell ref="A26:B26"/>
    <mergeCell ref="A16:B16"/>
    <mergeCell ref="A6:B6"/>
    <mergeCell ref="A7:B7"/>
    <mergeCell ref="A24:B24"/>
    <mergeCell ref="A13:B13"/>
    <mergeCell ref="A10:B10"/>
    <mergeCell ref="A15:B15"/>
    <mergeCell ref="A8:B8"/>
    <mergeCell ref="A14:B14"/>
    <mergeCell ref="F5:G5"/>
    <mergeCell ref="D5:E5"/>
    <mergeCell ref="A4:B4"/>
    <mergeCell ref="B3:E3"/>
    <mergeCell ref="C59:E59"/>
    <mergeCell ref="A46:B46"/>
    <mergeCell ref="A48:B48"/>
    <mergeCell ref="A33:B33"/>
    <mergeCell ref="A31:B31"/>
    <mergeCell ref="A42:B42"/>
    <mergeCell ref="A43:B43"/>
    <mergeCell ref="A29:B29"/>
    <mergeCell ref="A38:B38"/>
    <mergeCell ref="A34:B34"/>
    <mergeCell ref="A44:B44"/>
    <mergeCell ref="A41:B41"/>
    <mergeCell ref="B67:I67"/>
    <mergeCell ref="A12:B12"/>
    <mergeCell ref="A23:B23"/>
    <mergeCell ref="A18:B18"/>
    <mergeCell ref="A19:B19"/>
    <mergeCell ref="A35:B35"/>
    <mergeCell ref="A36:B36"/>
    <mergeCell ref="A21:B21"/>
    <mergeCell ref="A17:B17"/>
    <mergeCell ref="A50:B50"/>
    <mergeCell ref="B64:G64"/>
    <mergeCell ref="A25:B25"/>
    <mergeCell ref="A27:B27"/>
    <mergeCell ref="A32:B32"/>
    <mergeCell ref="C61:E61"/>
    <mergeCell ref="A40:B40"/>
    <mergeCell ref="D4:E4"/>
    <mergeCell ref="F4:G4"/>
    <mergeCell ref="H4:I4"/>
    <mergeCell ref="H5:I5"/>
    <mergeCell ref="A5:B5"/>
  </mergeCells>
  <phoneticPr fontId="0" type="noConversion"/>
  <dataValidations count="1">
    <dataValidation type="decimal" operator="greaterThanOrEqual" allowBlank="1" showInputMessage="1" showErrorMessage="1" sqref="C13:G16 E17 C18:G19 E7:E8 C41:G44 C32:G36 C25:G27 G61 I64 G55:G56 E55:E56" xr:uid="{00000000-0002-0000-0400-000000000000}">
      <formula1>0</formula1>
    </dataValidation>
  </dataValidations>
  <hyperlinks>
    <hyperlink ref="C1" r:id="rId1" xr:uid="{8D27B528-55F9-458A-A52E-5A107B9A4342}"/>
  </hyperlinks>
  <printOptions horizontalCentered="1" gridLines="1"/>
  <pageMargins left="0.19685039370078741" right="0.19685039370078741" top="0.59055118110236227" bottom="0.59055118110236227" header="0.51181102362204722" footer="0.19685039370078741"/>
  <pageSetup paperSize="9" scale="65"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G67"/>
  <sheetViews>
    <sheetView showGridLines="0" zoomScaleNormal="100" workbookViewId="0">
      <selection activeCell="I9" sqref="I9"/>
    </sheetView>
  </sheetViews>
  <sheetFormatPr baseColWidth="10" defaultColWidth="11.453125" defaultRowHeight="13" customHeight="1"/>
  <cols>
    <col min="1" max="1" width="14.26953125" style="134" customWidth="1"/>
    <col min="2" max="2" width="51" style="23" customWidth="1"/>
    <col min="3" max="7" width="15.7265625" style="23" customWidth="1"/>
    <col min="8" max="8" width="13.7265625" style="23" customWidth="1"/>
    <col min="9" max="16384" width="11.453125" style="23"/>
  </cols>
  <sheetData>
    <row r="1" spans="1:7" ht="37.5" customHeight="1">
      <c r="A1" s="593" t="str" cm="1">
        <f t="array" ref="A1">[1]!_nom</f>
        <v>TEXTAREA_</v>
      </c>
      <c r="B1" s="331" t="s">
        <v>522</v>
      </c>
      <c r="C1" s="835" t="s">
        <v>534</v>
      </c>
      <c r="D1" s="835"/>
      <c r="E1" s="835"/>
      <c r="F1" s="835"/>
      <c r="G1" s="835"/>
    </row>
    <row r="2" spans="1:7" ht="33" customHeight="1">
      <c r="A2" s="1026" t="s">
        <v>465</v>
      </c>
      <c r="B2" s="1026"/>
      <c r="C2" s="1026"/>
      <c r="D2" s="1026"/>
      <c r="E2" s="1026"/>
      <c r="F2" s="732" t="s">
        <v>406</v>
      </c>
      <c r="G2" s="731" t="s">
        <v>552</v>
      </c>
    </row>
    <row r="3" spans="1:7" ht="15" customHeight="1" thickBot="1">
      <c r="A3" s="538"/>
      <c r="B3" s="14"/>
      <c r="C3" s="62"/>
      <c r="D3" s="62"/>
      <c r="E3" s="62"/>
      <c r="F3" s="62"/>
      <c r="G3" s="27"/>
    </row>
    <row r="4" spans="1:7" s="103" customFormat="1" ht="51" customHeight="1">
      <c r="A4" s="28" t="s">
        <v>157</v>
      </c>
      <c r="B4" s="537" t="s">
        <v>250</v>
      </c>
      <c r="C4" s="102" t="s">
        <v>251</v>
      </c>
      <c r="D4" s="66" t="s">
        <v>205</v>
      </c>
      <c r="E4" s="537" t="s">
        <v>252</v>
      </c>
      <c r="F4" s="65" t="s">
        <v>253</v>
      </c>
      <c r="G4" s="29" t="s">
        <v>254</v>
      </c>
    </row>
    <row r="5" spans="1:7" s="14" customFormat="1" ht="12.5">
      <c r="A5" s="30">
        <v>1</v>
      </c>
      <c r="B5" s="32">
        <v>2</v>
      </c>
      <c r="C5" s="539">
        <v>3</v>
      </c>
      <c r="D5" s="104">
        <v>4</v>
      </c>
      <c r="E5" s="32">
        <v>5</v>
      </c>
      <c r="F5" s="104" t="s">
        <v>105</v>
      </c>
      <c r="G5" s="33">
        <v>7</v>
      </c>
    </row>
    <row r="6" spans="1:7" ht="6" customHeight="1">
      <c r="A6" s="105"/>
      <c r="B6" s="106"/>
      <c r="C6" s="107"/>
      <c r="D6" s="108"/>
      <c r="E6" s="108"/>
      <c r="F6" s="107"/>
      <c r="G6" s="109"/>
    </row>
    <row r="7" spans="1:7" s="8" customFormat="1" ht="15" customHeight="1">
      <c r="A7" s="541">
        <v>162</v>
      </c>
      <c r="B7" s="17" t="s">
        <v>255</v>
      </c>
      <c r="C7" s="110" cm="1">
        <f t="array" ref="C7">[2]!_162</f>
        <v>0</v>
      </c>
      <c r="D7" s="113"/>
      <c r="E7" s="113"/>
      <c r="F7" s="110">
        <f>_162_E1-D7-E7</f>
        <v>0</v>
      </c>
      <c r="G7" s="111"/>
    </row>
    <row r="8" spans="1:7" s="57" customFormat="1" ht="15" customHeight="1">
      <c r="A8" s="541">
        <v>163</v>
      </c>
      <c r="B8" s="97" t="s">
        <v>330</v>
      </c>
      <c r="C8" s="110" cm="1">
        <f t="array" ref="C8">[2]!_163</f>
        <v>0</v>
      </c>
      <c r="D8" s="113"/>
      <c r="E8" s="113"/>
      <c r="F8" s="110">
        <f>_163_E1-D8-E8</f>
        <v>0</v>
      </c>
      <c r="G8" s="111"/>
    </row>
    <row r="9" spans="1:7" s="57" customFormat="1" ht="15" customHeight="1">
      <c r="A9" s="541">
        <v>164</v>
      </c>
      <c r="B9" s="97" t="s">
        <v>290</v>
      </c>
      <c r="C9" s="110" cm="1">
        <f t="array" ref="C9">[2]!_1641+[2]!_1642+[2]!_1647+[2]!_1648</f>
        <v>0</v>
      </c>
      <c r="D9" s="113"/>
      <c r="E9" s="113"/>
      <c r="F9" s="110">
        <f>_164-D9-E9</f>
        <v>0</v>
      </c>
      <c r="G9" s="111"/>
    </row>
    <row r="10" spans="1:7" s="57" customFormat="1" ht="15" customHeight="1">
      <c r="A10" s="541" t="s">
        <v>58</v>
      </c>
      <c r="B10" s="97" t="s">
        <v>268</v>
      </c>
      <c r="C10" s="110" cm="1">
        <f t="array" ref="C10">[2]!_1651+[2]!_1658</f>
        <v>0</v>
      </c>
      <c r="D10" s="1034" t="s">
        <v>267</v>
      </c>
      <c r="E10" s="1035"/>
      <c r="F10" s="110">
        <f>_1651_8</f>
        <v>0</v>
      </c>
      <c r="G10" s="112"/>
    </row>
    <row r="11" spans="1:7" s="57" customFormat="1" ht="15" customHeight="1">
      <c r="A11" s="541">
        <v>1654</v>
      </c>
      <c r="B11" s="97" t="s">
        <v>59</v>
      </c>
      <c r="C11" s="110" cm="1">
        <f t="array" ref="C11">[2]!_1654</f>
        <v>0</v>
      </c>
      <c r="D11" s="113"/>
      <c r="E11" s="113"/>
      <c r="F11" s="110">
        <f>_1654_E1-D11-E11</f>
        <v>0</v>
      </c>
      <c r="G11" s="111"/>
    </row>
    <row r="12" spans="1:7" s="57" customFormat="1" ht="15" customHeight="1">
      <c r="A12" s="541">
        <v>166</v>
      </c>
      <c r="B12" s="97" t="s">
        <v>113</v>
      </c>
      <c r="C12" s="113"/>
      <c r="D12" s="113"/>
      <c r="E12" s="113"/>
      <c r="F12" s="110">
        <f>_166-D12-E12</f>
        <v>0</v>
      </c>
      <c r="G12" s="111"/>
    </row>
    <row r="13" spans="1:7" ht="15" customHeight="1">
      <c r="A13" s="541">
        <v>1675</v>
      </c>
      <c r="B13" s="17" t="s">
        <v>256</v>
      </c>
      <c r="C13" s="110" cm="1">
        <f t="array" ref="C13">[2]!_1675</f>
        <v>0</v>
      </c>
      <c r="D13" s="113"/>
      <c r="E13" s="113"/>
      <c r="F13" s="110">
        <f>_1675_E1-D13-E13</f>
        <v>0</v>
      </c>
      <c r="G13" s="111"/>
    </row>
    <row r="14" spans="1:7" ht="46.5" customHeight="1">
      <c r="A14" s="232" t="s">
        <v>319</v>
      </c>
      <c r="B14" s="11" t="s">
        <v>257</v>
      </c>
      <c r="C14" s="113"/>
      <c r="D14" s="113"/>
      <c r="E14" s="113"/>
      <c r="F14" s="110">
        <f>C14-D14-E14</f>
        <v>0</v>
      </c>
      <c r="G14" s="111"/>
    </row>
    <row r="15" spans="1:7" s="8" customFormat="1" ht="15" customHeight="1">
      <c r="A15" s="541" t="s">
        <v>60</v>
      </c>
      <c r="B15" s="17" t="s">
        <v>258</v>
      </c>
      <c r="C15" s="110" cm="1">
        <f t="array" ref="C15">[2]!_17</f>
        <v>0</v>
      </c>
      <c r="D15" s="113"/>
      <c r="E15" s="113"/>
      <c r="F15" s="110">
        <f>_17_E1-D15-E15</f>
        <v>0</v>
      </c>
      <c r="G15" s="111"/>
    </row>
    <row r="16" spans="1:7" s="56" customFormat="1" ht="15" customHeight="1">
      <c r="A16" s="541">
        <v>519</v>
      </c>
      <c r="B16" s="97" t="s">
        <v>341</v>
      </c>
      <c r="C16" s="110" cm="1">
        <f t="array" ref="C16">[2]!_519</f>
        <v>0</v>
      </c>
      <c r="D16" s="113"/>
      <c r="E16" s="113"/>
      <c r="F16" s="110">
        <f>_519_E1-D16-E16</f>
        <v>0</v>
      </c>
      <c r="G16" s="111"/>
    </row>
    <row r="17" spans="1:7" s="56" customFormat="1" ht="41.25" customHeight="1">
      <c r="A17" s="577" t="s">
        <v>320</v>
      </c>
      <c r="B17" s="97" t="s">
        <v>61</v>
      </c>
      <c r="C17" s="110" cm="1">
        <f t="array" ref="C17">[2]!_1688</f>
        <v>0</v>
      </c>
      <c r="D17" s="113"/>
      <c r="E17" s="113"/>
      <c r="F17" s="110">
        <f>_1688_E1-D17-E17</f>
        <v>0</v>
      </c>
      <c r="G17" s="111"/>
    </row>
    <row r="18" spans="1:7" s="56" customFormat="1" ht="15" customHeight="1">
      <c r="A18" s="541">
        <v>16883</v>
      </c>
      <c r="B18" s="97" t="s">
        <v>134</v>
      </c>
      <c r="C18" s="110" cm="1">
        <f t="array" ref="C18">[2]!_16883</f>
        <v>0</v>
      </c>
      <c r="D18" s="113"/>
      <c r="E18" s="113"/>
      <c r="F18" s="110">
        <f>_16883_E1-D18-E18</f>
        <v>0</v>
      </c>
      <c r="G18" s="111"/>
    </row>
    <row r="19" spans="1:7" s="56" customFormat="1" ht="6" customHeight="1">
      <c r="A19" s="114"/>
      <c r="B19" s="115"/>
      <c r="C19" s="116"/>
      <c r="D19" s="116"/>
      <c r="E19" s="116"/>
      <c r="F19" s="116"/>
      <c r="G19" s="117"/>
    </row>
    <row r="20" spans="1:7" s="323" customFormat="1" ht="15.5">
      <c r="A20" s="1036" t="s">
        <v>376</v>
      </c>
      <c r="B20" s="1037"/>
      <c r="C20" s="381">
        <f>SUM(C7:C18)</f>
        <v>0</v>
      </c>
      <c r="D20" s="382">
        <f>_162_dect+_163_dect+_164_dect+_1654_dect+_166_dect+_1675_dect+_167_1687_dect+_17_dect+_519_dect+_1688_dect+_16883_dect</f>
        <v>0</v>
      </c>
      <c r="E20" s="382">
        <f>E7+E8+E9+E11+E12+E13+E14+E15+E16+E17+E18</f>
        <v>0</v>
      </c>
      <c r="F20" s="381">
        <f>F7+F8+F9+F10+F11+F12+F13+F14+F15+F16+F17+F18</f>
        <v>0</v>
      </c>
      <c r="G20" s="383">
        <f>G7+G8+G9+G11+G12+G13+G14+G15+G16+G17+G18</f>
        <v>0</v>
      </c>
    </row>
    <row r="21" spans="1:7" s="336" customFormat="1" ht="15" customHeight="1">
      <c r="A21" s="1038" t="s">
        <v>269</v>
      </c>
      <c r="B21" s="1039"/>
      <c r="C21" s="334"/>
      <c r="D21" s="334"/>
      <c r="E21" s="334"/>
      <c r="F21" s="384">
        <f>C21-D21-E21</f>
        <v>0</v>
      </c>
      <c r="G21" s="335"/>
    </row>
    <row r="22" spans="1:7" s="56" customFormat="1" ht="8.25" customHeight="1">
      <c r="A22" s="541"/>
      <c r="B22" s="97"/>
      <c r="C22" s="75"/>
      <c r="D22" s="75"/>
      <c r="E22" s="75"/>
      <c r="F22" s="75"/>
      <c r="G22" s="12"/>
    </row>
    <row r="23" spans="1:7" s="56" customFormat="1" ht="15" customHeight="1">
      <c r="A23" s="541">
        <v>229</v>
      </c>
      <c r="B23" s="97" t="s">
        <v>342</v>
      </c>
      <c r="C23" s="110" cm="1">
        <f t="array" ref="C23">[2]!_P42_P</f>
        <v>0</v>
      </c>
      <c r="D23" s="35"/>
      <c r="E23" s="35"/>
      <c r="F23" s="110">
        <f>_P42_P_E1-D23-E23</f>
        <v>0</v>
      </c>
      <c r="G23" s="111"/>
    </row>
    <row r="24" spans="1:7" s="56" customFormat="1" ht="15" customHeight="1">
      <c r="A24" s="541" t="s">
        <v>62</v>
      </c>
      <c r="B24" s="97" t="s">
        <v>63</v>
      </c>
      <c r="C24" s="110" cm="1">
        <f t="array" ref="C24">[2]!_269_79</f>
        <v>0</v>
      </c>
      <c r="D24" s="35"/>
      <c r="E24" s="138">
        <f>C24-D24</f>
        <v>0</v>
      </c>
      <c r="F24" s="75"/>
      <c r="G24" s="111"/>
    </row>
    <row r="25" spans="1:7" s="8" customFormat="1" ht="15" customHeight="1">
      <c r="A25" s="541" t="s">
        <v>100</v>
      </c>
      <c r="B25" s="17" t="s">
        <v>275</v>
      </c>
      <c r="C25" s="110" cm="1">
        <f t="array" ref="C25">[2]!_40_138+[2]!_40_238+[2]!_40_458</f>
        <v>0</v>
      </c>
      <c r="D25" s="35"/>
      <c r="E25" s="138">
        <f>C25-D25-_401_8_delt</f>
        <v>0</v>
      </c>
      <c r="F25" s="113"/>
      <c r="G25" s="111"/>
    </row>
    <row r="26" spans="1:7" ht="15" customHeight="1">
      <c r="A26" s="541">
        <v>419</v>
      </c>
      <c r="B26" s="17" t="s">
        <v>64</v>
      </c>
      <c r="C26" s="110" cm="1">
        <f t="array" ref="C26">[2]!_P43_P</f>
        <v>0</v>
      </c>
      <c r="D26" s="35"/>
      <c r="E26" s="35"/>
      <c r="F26" s="110">
        <f>_P43_P_E1-D26-E26</f>
        <v>0</v>
      </c>
      <c r="G26" s="111"/>
    </row>
    <row r="27" spans="1:7" s="8" customFormat="1" ht="15" customHeight="1">
      <c r="A27" s="541">
        <v>42</v>
      </c>
      <c r="B27" s="17" t="s">
        <v>65</v>
      </c>
      <c r="C27" s="113"/>
      <c r="D27" s="35"/>
      <c r="E27" s="138">
        <f>C27-D27</f>
        <v>0</v>
      </c>
      <c r="F27" s="69"/>
      <c r="G27" s="111"/>
    </row>
    <row r="28" spans="1:7" s="8" customFormat="1" ht="15" customHeight="1">
      <c r="A28" s="541">
        <v>43</v>
      </c>
      <c r="B28" s="17" t="s">
        <v>66</v>
      </c>
      <c r="C28" s="113"/>
      <c r="D28" s="35"/>
      <c r="E28" s="138">
        <f>C28-D28</f>
        <v>0</v>
      </c>
      <c r="F28" s="69"/>
      <c r="G28" s="111"/>
    </row>
    <row r="29" spans="1:7" s="8" customFormat="1" ht="15" customHeight="1">
      <c r="A29" s="118">
        <v>44</v>
      </c>
      <c r="B29" s="119" t="s">
        <v>272</v>
      </c>
      <c r="C29" s="120">
        <f>_443P+_44_SFP</f>
        <v>0</v>
      </c>
      <c r="D29" s="120">
        <f>SUM(D30:D31)</f>
        <v>0</v>
      </c>
      <c r="E29" s="120">
        <f>SUM(E30:E31)</f>
        <v>0</v>
      </c>
      <c r="F29" s="82"/>
      <c r="G29" s="46"/>
    </row>
    <row r="30" spans="1:7" s="8" customFormat="1" ht="15" customHeight="1">
      <c r="A30" s="541">
        <v>443</v>
      </c>
      <c r="B30" s="17" t="s">
        <v>271</v>
      </c>
      <c r="C30" s="113"/>
      <c r="D30" s="35"/>
      <c r="E30" s="138">
        <f>C30-D30</f>
        <v>0</v>
      </c>
      <c r="F30" s="69"/>
      <c r="G30" s="111"/>
    </row>
    <row r="31" spans="1:7" s="8" customFormat="1" ht="15" customHeight="1">
      <c r="A31" s="541" t="s">
        <v>219</v>
      </c>
      <c r="B31" s="17" t="s">
        <v>270</v>
      </c>
      <c r="C31" s="113"/>
      <c r="D31" s="35"/>
      <c r="E31" s="138">
        <f>C31-D31</f>
        <v>0</v>
      </c>
      <c r="F31" s="69"/>
      <c r="G31" s="111"/>
    </row>
    <row r="32" spans="1:7" s="8" customFormat="1" ht="15" customHeight="1">
      <c r="A32" s="118">
        <v>45</v>
      </c>
      <c r="B32" s="119" t="s">
        <v>321</v>
      </c>
      <c r="C32" s="120">
        <f>SUM(C33:C36)</f>
        <v>0</v>
      </c>
      <c r="D32" s="120">
        <f>SUM(D33:D36)</f>
        <v>0</v>
      </c>
      <c r="E32" s="120">
        <f>SUM(E33:E36)</f>
        <v>0</v>
      </c>
      <c r="F32" s="82"/>
      <c r="G32" s="46"/>
    </row>
    <row r="33" spans="1:7" s="8" customFormat="1" ht="15" customHeight="1">
      <c r="A33" s="541">
        <v>451</v>
      </c>
      <c r="B33" s="17" t="s">
        <v>322</v>
      </c>
      <c r="C33" s="113"/>
      <c r="D33" s="35"/>
      <c r="E33" s="138">
        <f>C33-D33</f>
        <v>0</v>
      </c>
      <c r="F33" s="69"/>
      <c r="G33" s="111"/>
    </row>
    <row r="34" spans="1:7" s="8" customFormat="1" ht="15" customHeight="1">
      <c r="A34" s="541">
        <v>454</v>
      </c>
      <c r="B34" s="17" t="s">
        <v>265</v>
      </c>
      <c r="C34" s="673" cm="1">
        <f t="array" ref="C34">[2]!_454</f>
        <v>0</v>
      </c>
      <c r="D34" s="35"/>
      <c r="E34" s="138">
        <f>C34-D34</f>
        <v>0</v>
      </c>
      <c r="F34" s="69"/>
      <c r="G34" s="111"/>
    </row>
    <row r="35" spans="1:7" s="8" customFormat="1" ht="15" customHeight="1">
      <c r="A35" s="541" t="s">
        <v>263</v>
      </c>
      <c r="B35" s="17" t="s">
        <v>264</v>
      </c>
      <c r="C35" s="113"/>
      <c r="D35" s="35"/>
      <c r="E35" s="138">
        <f>C35-D35</f>
        <v>0</v>
      </c>
      <c r="F35" s="69"/>
      <c r="G35" s="111"/>
    </row>
    <row r="36" spans="1:7" s="8" customFormat="1" ht="15" customHeight="1">
      <c r="A36" s="541">
        <v>458</v>
      </c>
      <c r="B36" s="17" t="s">
        <v>323</v>
      </c>
      <c r="C36" s="113"/>
      <c r="D36" s="35"/>
      <c r="E36" s="138">
        <f>C36-D36</f>
        <v>0</v>
      </c>
      <c r="F36" s="69"/>
      <c r="G36" s="111"/>
    </row>
    <row r="37" spans="1:7" s="8" customFormat="1" ht="15" customHeight="1">
      <c r="A37" s="118">
        <v>46</v>
      </c>
      <c r="B37" s="119" t="s">
        <v>273</v>
      </c>
      <c r="C37" s="120">
        <f>SUM(C38:C39)</f>
        <v>0</v>
      </c>
      <c r="D37" s="120">
        <f>SUM(D38:D39)</f>
        <v>0</v>
      </c>
      <c r="E37" s="120">
        <f>SUM(E38:E39)</f>
        <v>0</v>
      </c>
      <c r="F37" s="82"/>
      <c r="G37" s="46"/>
    </row>
    <row r="38" spans="1:7" s="8" customFormat="1" ht="15" customHeight="1">
      <c r="A38" s="541">
        <v>461</v>
      </c>
      <c r="B38" s="17" t="s">
        <v>222</v>
      </c>
      <c r="C38" s="110" cm="1">
        <f t="array" ref="C38">[2]!_461_P_SF</f>
        <v>0</v>
      </c>
      <c r="D38" s="35"/>
      <c r="E38" s="138">
        <f>C38-D38</f>
        <v>0</v>
      </c>
      <c r="F38" s="69"/>
      <c r="G38" s="111"/>
    </row>
    <row r="39" spans="1:7" s="8" customFormat="1" ht="15" customHeight="1">
      <c r="A39" s="304" t="s">
        <v>221</v>
      </c>
      <c r="B39" s="17" t="s">
        <v>262</v>
      </c>
      <c r="C39" s="307"/>
      <c r="D39" s="35"/>
      <c r="E39" s="309">
        <f>C39-D39</f>
        <v>0</v>
      </c>
      <c r="F39" s="69"/>
      <c r="G39" s="311"/>
    </row>
    <row r="40" spans="1:7" s="8" customFormat="1" ht="15" customHeight="1">
      <c r="A40" s="305">
        <v>47</v>
      </c>
      <c r="B40" s="578" t="s">
        <v>399</v>
      </c>
      <c r="C40" s="307"/>
      <c r="D40" s="218"/>
      <c r="E40" s="310">
        <f t="shared" ref="E40" si="0">C40-D40</f>
        <v>0</v>
      </c>
      <c r="F40" s="45"/>
      <c r="G40" s="312"/>
    </row>
    <row r="41" spans="1:7" s="8" customFormat="1" ht="6" customHeight="1">
      <c r="A41" s="114"/>
      <c r="B41" s="306"/>
      <c r="C41" s="121"/>
      <c r="D41" s="308"/>
      <c r="E41" s="121"/>
      <c r="F41" s="308"/>
      <c r="G41" s="117"/>
    </row>
    <row r="42" spans="1:7" s="323" customFormat="1" ht="15" customHeight="1">
      <c r="A42" s="995" t="s">
        <v>18</v>
      </c>
      <c r="B42" s="1015"/>
      <c r="C42" s="70">
        <f>SUM(C23:C29)+C32+C37+_47_SFP</f>
        <v>0</v>
      </c>
      <c r="D42" s="39">
        <f>SUM(D23:D29)+D32+D37+_47_SFP_dect</f>
        <v>0</v>
      </c>
      <c r="E42" s="39">
        <f>SUM(E23:E29)+E32+E37+_47_SFP_demt</f>
        <v>0</v>
      </c>
      <c r="F42" s="70">
        <f>_P42_P_delt+_P43_P_delt+_401_8_delt</f>
        <v>0</v>
      </c>
      <c r="G42" s="60">
        <f>SUM(G23:G28)+_443P_dsur+_44_SFP_dsur+_451P_dsur+_454P_dsur+_455_7_dsur+_458P_dsur+_461P_dsur+_46_SFP_dsur+_47_SFP_dsur</f>
        <v>0</v>
      </c>
    </row>
    <row r="43" spans="1:7" s="56" customFormat="1" ht="6" customHeight="1">
      <c r="A43" s="122"/>
      <c r="B43" s="123"/>
      <c r="C43" s="75"/>
      <c r="D43" s="75"/>
      <c r="E43" s="75"/>
      <c r="F43" s="75"/>
      <c r="G43" s="42"/>
    </row>
    <row r="44" spans="1:7" ht="15.5">
      <c r="A44" s="118">
        <v>487</v>
      </c>
      <c r="B44" s="119" t="s">
        <v>274</v>
      </c>
      <c r="C44" s="120">
        <f>SUM(C45:C47)</f>
        <v>0</v>
      </c>
      <c r="D44" s="120">
        <f>SUM(D45:D47)</f>
        <v>0</v>
      </c>
      <c r="E44" s="120">
        <f>SUM(E45:E47)</f>
        <v>0</v>
      </c>
      <c r="F44" s="82"/>
      <c r="G44" s="46"/>
    </row>
    <row r="45" spans="1:7" ht="15.5">
      <c r="A45" s="541">
        <v>4871</v>
      </c>
      <c r="B45" s="17" t="s">
        <v>261</v>
      </c>
      <c r="C45" s="113"/>
      <c r="D45" s="35"/>
      <c r="E45" s="138">
        <f>C45-D45</f>
        <v>0</v>
      </c>
      <c r="F45" s="69"/>
      <c r="G45" s="12"/>
    </row>
    <row r="46" spans="1:7" ht="15.5">
      <c r="A46" s="541">
        <v>4872</v>
      </c>
      <c r="B46" s="17" t="s">
        <v>260</v>
      </c>
      <c r="C46" s="110" cm="1">
        <f t="array" ref="C46">[2]!_4872</f>
        <v>0</v>
      </c>
      <c r="D46" s="35"/>
      <c r="E46" s="138">
        <f>C46-D46</f>
        <v>0</v>
      </c>
      <c r="F46" s="69"/>
      <c r="G46" s="12"/>
    </row>
    <row r="47" spans="1:7" ht="15.5">
      <c r="A47" s="541">
        <v>4878</v>
      </c>
      <c r="B47" s="17" t="s">
        <v>259</v>
      </c>
      <c r="C47" s="385"/>
      <c r="D47" s="35"/>
      <c r="E47" s="138">
        <f>C47-D47</f>
        <v>0</v>
      </c>
      <c r="F47" s="69"/>
      <c r="G47" s="12"/>
    </row>
    <row r="48" spans="1:7" s="62" customFormat="1" ht="6" customHeight="1">
      <c r="A48" s="124"/>
      <c r="B48" s="89"/>
      <c r="C48" s="75"/>
      <c r="D48" s="75"/>
      <c r="E48" s="75"/>
      <c r="F48" s="75"/>
      <c r="G48" s="42"/>
    </row>
    <row r="49" spans="1:7" s="323" customFormat="1" ht="15" customHeight="1">
      <c r="A49" s="995" t="s">
        <v>21</v>
      </c>
      <c r="B49" s="1015"/>
      <c r="C49" s="70">
        <f>_487</f>
        <v>0</v>
      </c>
      <c r="D49" s="39">
        <f>D44</f>
        <v>0</v>
      </c>
      <c r="E49" s="39">
        <f>E44</f>
        <v>0</v>
      </c>
      <c r="F49" s="337"/>
      <c r="G49" s="338"/>
    </row>
    <row r="50" spans="1:7" ht="6" customHeight="1" thickBot="1">
      <c r="A50" s="541"/>
      <c r="B50" s="17"/>
      <c r="C50" s="75"/>
      <c r="D50" s="75"/>
      <c r="E50" s="75"/>
      <c r="F50" s="75"/>
      <c r="G50" s="42"/>
    </row>
    <row r="51" spans="1:7" ht="18" customHeight="1" thickBot="1">
      <c r="A51" s="921" t="s">
        <v>266</v>
      </c>
      <c r="B51" s="1016"/>
      <c r="C51" s="247">
        <f>_S_DNET_1+_S_DNET_2+_S_DNET_3</f>
        <v>0</v>
      </c>
      <c r="D51" s="247">
        <f>_S_DECT_1+_S_DECT_2+_S_DECT_3</f>
        <v>0</v>
      </c>
      <c r="E51" s="247">
        <f>_S_DEMT_1+_S_DEMT_2+_S_DEMT_3</f>
        <v>0</v>
      </c>
      <c r="F51" s="249">
        <f>_S_DELT_1+_S_DELT_2</f>
        <v>0</v>
      </c>
      <c r="G51" s="61">
        <f>_S_DSUR_1+_S_DSUR_2</f>
        <v>0</v>
      </c>
    </row>
    <row r="52" spans="1:7" ht="15.5">
      <c r="A52" s="14"/>
      <c r="B52" s="3"/>
      <c r="C52" s="3"/>
      <c r="D52" s="3"/>
      <c r="E52" s="3"/>
      <c r="F52" s="3"/>
      <c r="G52" s="3"/>
    </row>
    <row r="53" spans="1:7" ht="15.5">
      <c r="A53" s="1041" t="s">
        <v>55</v>
      </c>
      <c r="B53" s="1042"/>
      <c r="C53" s="1043"/>
      <c r="D53" s="3"/>
      <c r="E53" s="3"/>
      <c r="F53" s="3"/>
      <c r="G53" s="15"/>
    </row>
    <row r="54" spans="1:7" ht="6" customHeight="1">
      <c r="A54" s="1044" t="s">
        <v>20</v>
      </c>
      <c r="B54" s="18"/>
      <c r="C54" s="17"/>
      <c r="D54" s="3"/>
      <c r="E54" s="3"/>
      <c r="F54" s="3"/>
      <c r="G54" s="3"/>
    </row>
    <row r="55" spans="1:7" ht="15.5">
      <c r="A55" s="1045"/>
      <c r="B55" s="18" t="s">
        <v>67</v>
      </c>
      <c r="C55" s="125"/>
      <c r="D55" s="3"/>
      <c r="E55" s="126"/>
      <c r="F55" s="126"/>
      <c r="G55" s="3"/>
    </row>
    <row r="56" spans="1:7" ht="6" customHeight="1">
      <c r="A56" s="1045"/>
      <c r="B56" s="94"/>
      <c r="C56" s="127"/>
      <c r="D56" s="3"/>
      <c r="E56" s="126"/>
      <c r="F56" s="126"/>
      <c r="G56" s="3"/>
    </row>
    <row r="57" spans="1:7" ht="6" customHeight="1">
      <c r="A57" s="1045"/>
      <c r="B57" s="128"/>
      <c r="C57" s="129"/>
      <c r="D57" s="3"/>
      <c r="E57" s="101"/>
      <c r="F57" s="101"/>
      <c r="G57" s="3"/>
    </row>
    <row r="58" spans="1:7" ht="15.5">
      <c r="A58" s="1045"/>
      <c r="B58" s="18" t="s">
        <v>68</v>
      </c>
      <c r="C58" s="125"/>
      <c r="D58" s="3"/>
      <c r="E58" s="126"/>
      <c r="F58" s="126"/>
      <c r="G58" s="3"/>
    </row>
    <row r="59" spans="1:7" ht="6" customHeight="1">
      <c r="A59" s="1046"/>
      <c r="B59" s="94"/>
      <c r="C59" s="127"/>
      <c r="D59" s="3"/>
      <c r="E59" s="126"/>
      <c r="F59" s="126"/>
      <c r="G59" s="3"/>
    </row>
    <row r="60" spans="1:7" ht="6" customHeight="1">
      <c r="A60" s="130"/>
      <c r="B60" s="18"/>
      <c r="C60" s="129"/>
      <c r="D60" s="3"/>
      <c r="E60" s="126"/>
      <c r="F60" s="126"/>
      <c r="G60" s="3"/>
    </row>
    <row r="61" spans="1:7" ht="15.5">
      <c r="A61" s="131" t="s">
        <v>37</v>
      </c>
      <c r="B61" s="18" t="s">
        <v>69</v>
      </c>
      <c r="C61" s="35"/>
      <c r="D61" s="3"/>
      <c r="E61" s="126"/>
      <c r="F61" s="126"/>
      <c r="G61" s="3"/>
    </row>
    <row r="62" spans="1:7" ht="6" customHeight="1">
      <c r="A62" s="132"/>
      <c r="B62" s="94"/>
      <c r="C62" s="98"/>
      <c r="D62" s="3"/>
      <c r="E62" s="3"/>
      <c r="F62" s="3"/>
      <c r="G62" s="3"/>
    </row>
    <row r="63" spans="1:7" ht="9" customHeight="1">
      <c r="A63" s="133"/>
      <c r="B63" s="3"/>
      <c r="C63" s="3"/>
      <c r="D63" s="3"/>
      <c r="E63" s="3"/>
      <c r="F63" s="3"/>
      <c r="G63" s="3"/>
    </row>
    <row r="64" spans="1:7" s="25" customFormat="1" ht="24" customHeight="1">
      <c r="A64" s="1009" t="s">
        <v>276</v>
      </c>
      <c r="B64" s="1010"/>
      <c r="C64" s="1010"/>
      <c r="D64" s="1010"/>
      <c r="E64" s="1010"/>
      <c r="F64" s="1010"/>
      <c r="G64" s="1010"/>
    </row>
    <row r="65" spans="1:7" s="25" customFormat="1" ht="12.75" customHeight="1">
      <c r="A65" s="1040" t="s">
        <v>248</v>
      </c>
      <c r="B65" s="1018"/>
      <c r="C65" s="1018"/>
      <c r="D65" s="1018"/>
      <c r="E65" s="1018"/>
      <c r="F65" s="1018"/>
      <c r="G65" s="1018"/>
    </row>
    <row r="66" spans="1:7" s="25" customFormat="1" ht="12.75" customHeight="1">
      <c r="A66" s="1040" t="s">
        <v>249</v>
      </c>
      <c r="B66" s="1018"/>
      <c r="C66" s="1018"/>
      <c r="D66" s="1018"/>
      <c r="E66" s="1018"/>
      <c r="F66" s="1018"/>
      <c r="G66" s="1018"/>
    </row>
    <row r="67" spans="1:7" ht="13" customHeight="1">
      <c r="A67" s="1040" t="s">
        <v>400</v>
      </c>
      <c r="B67" s="1018"/>
      <c r="C67" s="1018"/>
      <c r="D67" s="1018"/>
      <c r="E67" s="1018"/>
      <c r="F67" s="1018"/>
      <c r="G67" s="1018"/>
    </row>
  </sheetData>
  <mergeCells count="14">
    <mergeCell ref="A67:G67"/>
    <mergeCell ref="A51:B51"/>
    <mergeCell ref="A64:G64"/>
    <mergeCell ref="A65:G65"/>
    <mergeCell ref="A66:G66"/>
    <mergeCell ref="A53:C53"/>
    <mergeCell ref="A54:A59"/>
    <mergeCell ref="C1:G1"/>
    <mergeCell ref="A2:E2"/>
    <mergeCell ref="D10:E10"/>
    <mergeCell ref="A49:B49"/>
    <mergeCell ref="A42:B42"/>
    <mergeCell ref="A20:B20"/>
    <mergeCell ref="A21:B21"/>
  </mergeCells>
  <phoneticPr fontId="0" type="noConversion"/>
  <dataValidations count="1">
    <dataValidation type="decimal" operator="greaterThanOrEqual" allowBlank="1" showInputMessage="1" showErrorMessage="1" sqref="D7:E9 G7:G9 C12:E12 D11:E18 G11:G18 C30:D31 C28 C21:E21 D23:D28 E26 E23 G21 G23:G28 G30:G31 G38:G40 G33:G36 C33:D36 D38:D40 C45 C55:C61 D45:D47" xr:uid="{00000000-0002-0000-0500-000000000000}">
      <formula1>0</formula1>
    </dataValidation>
  </dataValidations>
  <hyperlinks>
    <hyperlink ref="C1" r:id="rId1" xr:uid="{EAE7232A-9D32-4F16-B6DD-1F50FD2AAEB4}"/>
  </hyperlinks>
  <printOptions horizontalCentered="1" gridLines="1"/>
  <pageMargins left="0.19685039370078741" right="0" top="0.59055118110236227" bottom="0.39370078740157483" header="0.51181102362204722" footer="0.19685039370078741"/>
  <pageSetup paperSize="9" scale="65" orientation="portrait"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dimension ref="A1:G50"/>
  <sheetViews>
    <sheetView showGridLines="0" zoomScaleNormal="100" workbookViewId="0">
      <selection activeCell="F6" sqref="F6"/>
    </sheetView>
  </sheetViews>
  <sheetFormatPr baseColWidth="10" defaultColWidth="11.453125" defaultRowHeight="13" customHeight="1"/>
  <cols>
    <col min="1" max="1" width="18.54296875" style="134" customWidth="1"/>
    <col min="2" max="2" width="76.453125" style="23" customWidth="1"/>
    <col min="3" max="5" width="14.7265625" style="23" customWidth="1"/>
    <col min="6" max="16384" width="11.453125" style="23"/>
  </cols>
  <sheetData>
    <row r="1" spans="1:7" ht="29.25" customHeight="1">
      <c r="A1" s="593" t="str" cm="1">
        <f t="array" ref="A1">[1]!_nom</f>
        <v>TEXTAREA_</v>
      </c>
      <c r="B1" s="331" t="s">
        <v>523</v>
      </c>
      <c r="C1" s="835" t="s">
        <v>533</v>
      </c>
      <c r="D1" s="835"/>
      <c r="E1" s="835"/>
      <c r="F1" s="835"/>
      <c r="G1" s="835"/>
    </row>
    <row r="2" spans="1:7" ht="33" customHeight="1">
      <c r="A2" s="1026" t="s">
        <v>466</v>
      </c>
      <c r="B2" s="1026"/>
      <c r="C2" s="1026"/>
      <c r="D2" s="920" t="s">
        <v>553</v>
      </c>
      <c r="E2" s="920"/>
      <c r="F2" s="731" t="s">
        <v>554</v>
      </c>
    </row>
    <row r="3" spans="1:7" ht="12.75" customHeight="1" thickBot="1">
      <c r="E3" s="27"/>
    </row>
    <row r="4" spans="1:7" s="7" customFormat="1" ht="32.25" customHeight="1">
      <c r="A4" s="536" t="s">
        <v>157</v>
      </c>
      <c r="B4" s="66" t="s">
        <v>158</v>
      </c>
      <c r="C4" s="537" t="s">
        <v>204</v>
      </c>
      <c r="D4" s="537" t="s">
        <v>205</v>
      </c>
      <c r="E4" s="29" t="s">
        <v>206</v>
      </c>
    </row>
    <row r="5" spans="1:7" s="14" customFormat="1" ht="12.5">
      <c r="A5" s="135">
        <v>1</v>
      </c>
      <c r="B5" s="136"/>
      <c r="C5" s="54">
        <v>2</v>
      </c>
      <c r="D5" s="54">
        <v>3</v>
      </c>
      <c r="E5" s="55" t="s">
        <v>106</v>
      </c>
    </row>
    <row r="6" spans="1:7" s="171" customFormat="1" ht="15.5">
      <c r="A6" s="372"/>
      <c r="B6" s="373" t="s">
        <v>107</v>
      </c>
      <c r="C6" s="333"/>
      <c r="D6" s="333"/>
      <c r="E6" s="374"/>
    </row>
    <row r="7" spans="1:7" s="8" customFormat="1" ht="15" customHeight="1">
      <c r="A7" s="137">
        <v>267</v>
      </c>
      <c r="B7" s="3" t="s">
        <v>208</v>
      </c>
      <c r="C7" s="35"/>
      <c r="D7" s="35"/>
      <c r="E7" s="37">
        <f>_267b_E2-_267b_crct</f>
        <v>0</v>
      </c>
    </row>
    <row r="8" spans="1:7" s="8" customFormat="1" ht="15" customHeight="1">
      <c r="A8" s="137">
        <v>2781</v>
      </c>
      <c r="B8" s="3" t="s">
        <v>209</v>
      </c>
      <c r="C8" s="35"/>
      <c r="D8" s="35"/>
      <c r="E8" s="37">
        <f>C8-D8</f>
        <v>0</v>
      </c>
    </row>
    <row r="9" spans="1:7" s="56" customFormat="1" ht="15" customHeight="1">
      <c r="A9" s="137">
        <v>2782</v>
      </c>
      <c r="B9" s="20" t="s">
        <v>210</v>
      </c>
      <c r="C9" s="35"/>
      <c r="D9" s="35"/>
      <c r="E9" s="37">
        <f>C9-D9</f>
        <v>0</v>
      </c>
    </row>
    <row r="10" spans="1:7" s="56" customFormat="1" ht="15" customHeight="1">
      <c r="A10" s="137">
        <v>2783</v>
      </c>
      <c r="B10" s="20" t="s">
        <v>211</v>
      </c>
      <c r="C10" s="35"/>
      <c r="D10" s="35"/>
      <c r="E10" s="37">
        <f>C10-D10</f>
        <v>0</v>
      </c>
    </row>
    <row r="11" spans="1:7" s="56" customFormat="1" ht="15" customHeight="1">
      <c r="A11" s="137">
        <v>274</v>
      </c>
      <c r="B11" s="20" t="s">
        <v>212</v>
      </c>
      <c r="C11" s="35"/>
      <c r="D11" s="35"/>
      <c r="E11" s="37">
        <f>C11-D11</f>
        <v>0</v>
      </c>
    </row>
    <row r="12" spans="1:7" s="56" customFormat="1" ht="15" customHeight="1">
      <c r="A12" s="137" t="s">
        <v>207</v>
      </c>
      <c r="B12" s="20" t="s">
        <v>213</v>
      </c>
      <c r="C12" s="238"/>
      <c r="D12" s="35"/>
      <c r="E12" s="37">
        <f>C12-D12</f>
        <v>0</v>
      </c>
    </row>
    <row r="13" spans="1:7" s="56" customFormat="1" ht="6" customHeight="1">
      <c r="A13" s="137"/>
      <c r="B13" s="20"/>
      <c r="C13" s="41"/>
      <c r="D13" s="41"/>
      <c r="E13" s="42"/>
    </row>
    <row r="14" spans="1:7" s="323" customFormat="1" ht="15" customHeight="1">
      <c r="A14" s="375"/>
      <c r="B14" s="815" t="s">
        <v>14</v>
      </c>
      <c r="C14" s="39">
        <f>SUM(C7:C12)</f>
        <v>0</v>
      </c>
      <c r="D14" s="39">
        <f>SUM(D7:D12)</f>
        <v>0</v>
      </c>
      <c r="E14" s="71">
        <f>C14-D14</f>
        <v>0</v>
      </c>
    </row>
    <row r="15" spans="1:7" s="56" customFormat="1" ht="6" customHeight="1">
      <c r="A15" s="137"/>
      <c r="B15" s="19"/>
      <c r="C15" s="41"/>
      <c r="D15" s="41"/>
      <c r="E15" s="76"/>
    </row>
    <row r="16" spans="1:7" s="324" customFormat="1" ht="14">
      <c r="A16" s="372"/>
      <c r="B16" s="373" t="s">
        <v>108</v>
      </c>
      <c r="C16" s="325"/>
      <c r="D16" s="325"/>
      <c r="E16" s="326"/>
    </row>
    <row r="17" spans="1:5" s="57" customFormat="1" ht="15" customHeight="1">
      <c r="A17" s="137">
        <v>409</v>
      </c>
      <c r="B17" s="20" t="s">
        <v>214</v>
      </c>
      <c r="C17" s="138" cm="1">
        <f t="array" ref="C17">[2]!_409b</f>
        <v>0</v>
      </c>
      <c r="D17" s="35"/>
      <c r="E17" s="37">
        <f t="shared" ref="E17:E24" si="0">C17-D17</f>
        <v>0</v>
      </c>
    </row>
    <row r="18" spans="1:5" s="57" customFormat="1" ht="15" customHeight="1">
      <c r="A18" s="137">
        <v>411</v>
      </c>
      <c r="B18" s="579" t="s">
        <v>343</v>
      </c>
      <c r="C18" s="138" cm="1">
        <f t="array" ref="C18">[2]!_411b</f>
        <v>0</v>
      </c>
      <c r="D18" s="35"/>
      <c r="E18" s="517">
        <f t="shared" si="0"/>
        <v>0</v>
      </c>
    </row>
    <row r="19" spans="1:5" s="57" customFormat="1" ht="15" customHeight="1">
      <c r="A19" s="137">
        <v>416</v>
      </c>
      <c r="B19" s="20" t="s">
        <v>215</v>
      </c>
      <c r="C19" s="138" cm="1">
        <f t="array" ref="C19">[2]!_416b</f>
        <v>0</v>
      </c>
      <c r="D19" s="35"/>
      <c r="E19" s="37">
        <f t="shared" si="0"/>
        <v>0</v>
      </c>
    </row>
    <row r="20" spans="1:5" s="57" customFormat="1" ht="15" customHeight="1">
      <c r="A20" s="137">
        <v>412</v>
      </c>
      <c r="B20" s="20" t="s">
        <v>216</v>
      </c>
      <c r="C20" s="138" cm="1">
        <f t="array" ref="C20">[2]!_412b</f>
        <v>0</v>
      </c>
      <c r="D20" s="35"/>
      <c r="E20" s="37">
        <f t="shared" si="0"/>
        <v>0</v>
      </c>
    </row>
    <row r="21" spans="1:5" s="57" customFormat="1" ht="15" customHeight="1">
      <c r="A21" s="137" t="s">
        <v>344</v>
      </c>
      <c r="B21" s="20" t="s">
        <v>217</v>
      </c>
      <c r="C21" s="67" cm="1">
        <f t="array" ref="C21">[2]!_414b+[2]!_415b+[2]!_418b+[5]!_413b</f>
        <v>0</v>
      </c>
      <c r="D21" s="35"/>
      <c r="E21" s="37">
        <f t="shared" si="0"/>
        <v>0</v>
      </c>
    </row>
    <row r="22" spans="1:5" s="57" customFormat="1" ht="15" customHeight="1">
      <c r="A22" s="137">
        <v>42</v>
      </c>
      <c r="B22" s="20" t="s">
        <v>65</v>
      </c>
      <c r="C22" s="35"/>
      <c r="D22" s="35"/>
      <c r="E22" s="37">
        <f t="shared" si="0"/>
        <v>0</v>
      </c>
    </row>
    <row r="23" spans="1:5" s="57" customFormat="1" ht="15" customHeight="1">
      <c r="A23" s="137">
        <v>43</v>
      </c>
      <c r="B23" s="20" t="s">
        <v>66</v>
      </c>
      <c r="C23" s="35"/>
      <c r="D23" s="35"/>
      <c r="E23" s="37">
        <f t="shared" si="0"/>
        <v>0</v>
      </c>
    </row>
    <row r="24" spans="1:5" s="57" customFormat="1" ht="15" customHeight="1">
      <c r="A24" s="139">
        <v>44</v>
      </c>
      <c r="B24" s="543" t="s">
        <v>220</v>
      </c>
      <c r="C24" s="120">
        <f>_443Ab+_44_SFAb</f>
        <v>0</v>
      </c>
      <c r="D24" s="120">
        <f>D25+D26</f>
        <v>0</v>
      </c>
      <c r="E24" s="140">
        <f t="shared" si="0"/>
        <v>0</v>
      </c>
    </row>
    <row r="25" spans="1:5" s="57" customFormat="1" ht="15" customHeight="1">
      <c r="A25" s="137">
        <v>443</v>
      </c>
      <c r="B25" s="3" t="s">
        <v>218</v>
      </c>
      <c r="C25" s="35"/>
      <c r="D25" s="35"/>
      <c r="E25" s="37">
        <f>C25-D25</f>
        <v>0</v>
      </c>
    </row>
    <row r="26" spans="1:5" s="57" customFormat="1" ht="15" customHeight="1">
      <c r="A26" s="137" t="s">
        <v>219</v>
      </c>
      <c r="B26" s="3" t="s">
        <v>415</v>
      </c>
      <c r="C26" s="35"/>
      <c r="D26" s="35"/>
      <c r="E26" s="37">
        <f>C26-D26</f>
        <v>0</v>
      </c>
    </row>
    <row r="27" spans="1:5" ht="15" customHeight="1">
      <c r="A27" s="139">
        <v>45</v>
      </c>
      <c r="B27" s="141" t="s">
        <v>324</v>
      </c>
      <c r="C27" s="120">
        <f>_451Ab+_454b_E1+_455b+_4562b+_458Ab</f>
        <v>0</v>
      </c>
      <c r="D27" s="120">
        <f>SUM(D28:D32)</f>
        <v>0</v>
      </c>
      <c r="E27" s="140">
        <f>C27-D27</f>
        <v>0</v>
      </c>
    </row>
    <row r="28" spans="1:5" ht="15" customHeight="1">
      <c r="A28" s="137">
        <v>451</v>
      </c>
      <c r="B28" s="3" t="s">
        <v>225</v>
      </c>
      <c r="C28" s="35"/>
      <c r="D28" s="35"/>
      <c r="E28" s="37">
        <f t="shared" ref="E28:E33" si="1">C28-D28</f>
        <v>0</v>
      </c>
    </row>
    <row r="29" spans="1:5" ht="15" customHeight="1">
      <c r="A29" s="137">
        <v>454</v>
      </c>
      <c r="B29" s="3" t="s">
        <v>228</v>
      </c>
      <c r="C29" s="138" cm="1">
        <f t="array" ref="C29">[2]!_454b</f>
        <v>0</v>
      </c>
      <c r="D29" s="35"/>
      <c r="E29" s="37">
        <f t="shared" si="1"/>
        <v>0</v>
      </c>
    </row>
    <row r="30" spans="1:5" ht="15" customHeight="1">
      <c r="A30" s="137">
        <v>455</v>
      </c>
      <c r="B30" s="3" t="s">
        <v>224</v>
      </c>
      <c r="C30" s="35"/>
      <c r="D30" s="35"/>
      <c r="E30" s="37">
        <f t="shared" si="1"/>
        <v>0</v>
      </c>
    </row>
    <row r="31" spans="1:5" ht="25">
      <c r="A31" s="672" t="s">
        <v>511</v>
      </c>
      <c r="B31" s="3" t="s">
        <v>223</v>
      </c>
      <c r="C31" s="35"/>
      <c r="D31" s="35"/>
      <c r="E31" s="37">
        <f t="shared" si="1"/>
        <v>0</v>
      </c>
    </row>
    <row r="32" spans="1:5" ht="15" customHeight="1">
      <c r="A32" s="137">
        <v>458</v>
      </c>
      <c r="B32" s="3" t="s">
        <v>385</v>
      </c>
      <c r="C32" s="35"/>
      <c r="D32" s="35"/>
      <c r="E32" s="37">
        <f t="shared" si="1"/>
        <v>0</v>
      </c>
    </row>
    <row r="33" spans="1:5" ht="15" customHeight="1">
      <c r="A33" s="139">
        <v>46</v>
      </c>
      <c r="B33" s="141" t="s">
        <v>227</v>
      </c>
      <c r="C33" s="120">
        <f>_461_Ab_E1+_46_SFAb</f>
        <v>0</v>
      </c>
      <c r="D33" s="120">
        <f>D34+D35</f>
        <v>0</v>
      </c>
      <c r="E33" s="140">
        <f t="shared" si="1"/>
        <v>0</v>
      </c>
    </row>
    <row r="34" spans="1:5" ht="15" customHeight="1">
      <c r="A34" s="137">
        <v>461</v>
      </c>
      <c r="B34" s="3" t="s">
        <v>222</v>
      </c>
      <c r="C34" s="138" cm="1">
        <f t="array" ref="C34">[2]!_461_Ab</f>
        <v>0</v>
      </c>
      <c r="D34" s="35"/>
      <c r="E34" s="37">
        <f>C34-D34</f>
        <v>0</v>
      </c>
    </row>
    <row r="35" spans="1:5" ht="15.5">
      <c r="A35" s="137" t="s">
        <v>221</v>
      </c>
      <c r="B35" s="3" t="s">
        <v>230</v>
      </c>
      <c r="C35" s="67" cm="1">
        <f t="array" ref="C35">[2]!_46_Ab+[2]!_42_AUTb-_42Ab-_43Ab-_44Ab+[2]!_441b+[2]!_4615Ab</f>
        <v>0</v>
      </c>
      <c r="D35" s="35"/>
      <c r="E35" s="37">
        <f>C35-D35</f>
        <v>0</v>
      </c>
    </row>
    <row r="36" spans="1:5" ht="6" customHeight="1">
      <c r="A36" s="137"/>
      <c r="B36" s="47"/>
      <c r="C36" s="21"/>
      <c r="D36" s="21"/>
      <c r="E36" s="12"/>
    </row>
    <row r="37" spans="1:5" s="171" customFormat="1" ht="15" customHeight="1">
      <c r="A37" s="376"/>
      <c r="B37" s="815" t="s">
        <v>18</v>
      </c>
      <c r="C37" s="39">
        <f>SUM(C17:C24)+_45Ab+_46Ab</f>
        <v>0</v>
      </c>
      <c r="D37" s="39">
        <f>SUM(D17:D24)+D27+D33</f>
        <v>0</v>
      </c>
      <c r="E37" s="71">
        <f>C37-D37</f>
        <v>0</v>
      </c>
    </row>
    <row r="38" spans="1:5" ht="6" customHeight="1">
      <c r="A38" s="137"/>
      <c r="B38" s="19"/>
      <c r="C38" s="41"/>
      <c r="D38" s="41"/>
      <c r="E38" s="76"/>
    </row>
    <row r="39" spans="1:5" ht="15" customHeight="1">
      <c r="A39" s="142">
        <v>486</v>
      </c>
      <c r="B39" s="143" t="s">
        <v>229</v>
      </c>
      <c r="C39" s="144" cm="1">
        <f t="array" ref="C39">[2]!_486b</f>
        <v>0</v>
      </c>
      <c r="D39" s="145"/>
      <c r="E39" s="146">
        <f>C39-D39</f>
        <v>0</v>
      </c>
    </row>
    <row r="40" spans="1:5" ht="15" customHeight="1">
      <c r="A40" s="137">
        <v>476</v>
      </c>
      <c r="B40" s="3" t="s">
        <v>226</v>
      </c>
      <c r="C40" s="138" cm="1">
        <f t="array" ref="C40">[2]!_476b</f>
        <v>0</v>
      </c>
      <c r="D40" s="35"/>
      <c r="E40" s="37">
        <f>C40-D40</f>
        <v>0</v>
      </c>
    </row>
    <row r="41" spans="1:5" ht="6" customHeight="1">
      <c r="A41" s="137"/>
      <c r="B41" s="19"/>
      <c r="C41" s="21"/>
      <c r="D41" s="21"/>
      <c r="E41" s="13"/>
    </row>
    <row r="42" spans="1:5" s="323" customFormat="1" ht="15" customHeight="1">
      <c r="A42" s="376"/>
      <c r="B42" s="815" t="s">
        <v>21</v>
      </c>
      <c r="C42" s="39">
        <f>SUM(C39:C40)</f>
        <v>0</v>
      </c>
      <c r="D42" s="39">
        <f>SUM(D39:D40)</f>
        <v>0</v>
      </c>
      <c r="E42" s="71">
        <f>C42-D42</f>
        <v>0</v>
      </c>
    </row>
    <row r="43" spans="1:5" s="56" customFormat="1" ht="6" customHeight="1" thickBot="1">
      <c r="A43" s="147"/>
      <c r="B43" s="19"/>
      <c r="C43" s="41"/>
      <c r="D43" s="41"/>
      <c r="E43" s="76"/>
    </row>
    <row r="44" spans="1:5" s="323" customFormat="1" ht="18" customHeight="1" thickBot="1">
      <c r="A44" s="921" t="s">
        <v>70</v>
      </c>
      <c r="B44" s="1047"/>
      <c r="C44" s="247">
        <f>_S_CRBT_1+_S_CRBT_2+_S_CRBT_3</f>
        <v>0</v>
      </c>
      <c r="D44" s="247">
        <f>_S_CRCT_1+_S_CRCT_2+_S_CRCT_3</f>
        <v>0</v>
      </c>
      <c r="E44" s="250">
        <f>C44-D44</f>
        <v>0</v>
      </c>
    </row>
    <row r="45" spans="1:5" ht="15.5">
      <c r="A45" s="14"/>
      <c r="B45" s="3"/>
      <c r="C45" s="3"/>
      <c r="D45" s="3"/>
      <c r="E45" s="3"/>
    </row>
    <row r="46" spans="1:5" ht="15.5">
      <c r="A46" s="1041" t="s">
        <v>71</v>
      </c>
      <c r="B46" s="1042"/>
      <c r="C46" s="1043"/>
      <c r="D46" s="19"/>
      <c r="E46" s="3"/>
    </row>
    <row r="47" spans="1:5" ht="6" customHeight="1">
      <c r="A47" s="130"/>
      <c r="B47" s="3"/>
      <c r="C47" s="17"/>
      <c r="D47" s="3"/>
      <c r="E47" s="3"/>
    </row>
    <row r="48" spans="1:5" ht="15.5">
      <c r="A48" s="130" t="s">
        <v>231</v>
      </c>
      <c r="B48" s="3" t="s">
        <v>232</v>
      </c>
      <c r="C48" s="125"/>
      <c r="D48" s="126"/>
      <c r="E48" s="3"/>
    </row>
    <row r="49" spans="1:5" ht="15.5">
      <c r="A49" s="148"/>
      <c r="B49" s="3" t="s">
        <v>233</v>
      </c>
      <c r="C49" s="125"/>
      <c r="D49" s="126"/>
      <c r="E49" s="3"/>
    </row>
    <row r="50" spans="1:5" ht="15.5">
      <c r="A50" s="149"/>
      <c r="B50" s="93" t="s">
        <v>234</v>
      </c>
      <c r="C50" s="150"/>
      <c r="D50" s="3"/>
      <c r="E50" s="3"/>
    </row>
  </sheetData>
  <mergeCells count="5">
    <mergeCell ref="A44:B44"/>
    <mergeCell ref="A46:C46"/>
    <mergeCell ref="A2:C2"/>
    <mergeCell ref="D2:E2"/>
    <mergeCell ref="C1:G1"/>
  </mergeCells>
  <phoneticPr fontId="0" type="noConversion"/>
  <dataValidations count="2">
    <dataValidation type="decimal" operator="greaterThanOrEqual" allowBlank="1" showInputMessage="1" showErrorMessage="1" sqref="D7:D12 C11 C22:C23 D39:D40 D34 C35:D35 C28:D28 D29 C30:D32 C25:D26 C7 D17:D23 C48:C50" xr:uid="{00000000-0002-0000-0600-000000000000}">
      <formula1>0</formula1>
    </dataValidation>
    <dataValidation operator="greaterThanOrEqual" allowBlank="1" showInputMessage="1" showErrorMessage="1" sqref="C21" xr:uid="{00000000-0002-0000-0600-000001000000}"/>
  </dataValidations>
  <hyperlinks>
    <hyperlink ref="C1" r:id="rId1" xr:uid="{D338B47E-DA42-4716-B02A-A124357AAF57}"/>
  </hyperlinks>
  <printOptions horizontalCentered="1" gridLines="1"/>
  <pageMargins left="0.19685039370078741" right="0" top="0.59055118110236227" bottom="0.39370078740157483" header="0.51181102362204722" footer="0.19685039370078741"/>
  <pageSetup paperSize="9" scale="65" orientation="portrait" r:id="rId2"/>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pageSetUpPr fitToPage="1"/>
  </sheetPr>
  <dimension ref="A1:N44"/>
  <sheetViews>
    <sheetView showGridLines="0" topLeftCell="A9" zoomScale="90" zoomScaleNormal="90" workbookViewId="0">
      <selection activeCell="A30" sqref="A30:L41"/>
    </sheetView>
  </sheetViews>
  <sheetFormatPr baseColWidth="10" defaultColWidth="11.453125" defaultRowHeight="13" customHeight="1"/>
  <cols>
    <col min="1" max="1" width="4" style="23" customWidth="1"/>
    <col min="2" max="2" width="37.54296875" style="23" customWidth="1"/>
    <col min="3" max="3" width="12" style="23" customWidth="1"/>
    <col min="4" max="5" width="11.453125" style="23" bestFit="1" customWidth="1"/>
    <col min="6" max="6" width="9.26953125" style="23" customWidth="1"/>
    <col min="7" max="8" width="13.453125" style="23" bestFit="1" customWidth="1"/>
    <col min="9" max="9" width="14.453125" style="23" bestFit="1" customWidth="1"/>
    <col min="10" max="10" width="12.7265625" style="23" bestFit="1" customWidth="1"/>
    <col min="11" max="11" width="11.453125" style="23" bestFit="1" customWidth="1"/>
    <col min="12" max="12" width="11.7265625" style="23" bestFit="1" customWidth="1"/>
    <col min="13" max="13" width="24.54296875" style="23" customWidth="1"/>
    <col min="14" max="16384" width="11.453125" style="23"/>
  </cols>
  <sheetData>
    <row r="1" spans="1:14" ht="35.25" customHeight="1">
      <c r="A1" s="1081" t="str" cm="1">
        <f t="array" ref="A1">[1]!_nom</f>
        <v>TEXTAREA_</v>
      </c>
      <c r="B1" s="1081"/>
      <c r="C1" s="3"/>
      <c r="K1" s="920" t="s">
        <v>407</v>
      </c>
      <c r="L1" s="920"/>
      <c r="M1" s="731" t="s">
        <v>552</v>
      </c>
    </row>
    <row r="2" spans="1:14" ht="33" customHeight="1">
      <c r="A2" s="1026" t="s">
        <v>467</v>
      </c>
      <c r="B2" s="1026"/>
      <c r="C2" s="1026"/>
      <c r="D2" s="1026"/>
      <c r="E2" s="1026"/>
      <c r="F2" s="1026"/>
      <c r="G2" s="1026"/>
      <c r="H2" s="1026"/>
      <c r="I2" s="1026"/>
      <c r="J2" s="1026"/>
      <c r="K2" s="1026"/>
      <c r="L2" s="1026"/>
      <c r="M2" s="1026"/>
    </row>
    <row r="3" spans="1:14" ht="15" customHeight="1" thickBot="1">
      <c r="L3" s="27"/>
    </row>
    <row r="4" spans="1:14" ht="84.75" customHeight="1">
      <c r="A4" s="1072" t="s">
        <v>335</v>
      </c>
      <c r="B4" s="1073"/>
      <c r="C4" s="1074"/>
      <c r="D4" s="1075" t="s">
        <v>236</v>
      </c>
      <c r="E4" s="1075" t="s">
        <v>245</v>
      </c>
      <c r="F4" s="1075" t="s">
        <v>237</v>
      </c>
      <c r="G4" s="1077" t="s">
        <v>247</v>
      </c>
      <c r="H4" s="1078"/>
      <c r="I4" s="1075" t="s">
        <v>345</v>
      </c>
      <c r="J4" s="1075" t="s">
        <v>346</v>
      </c>
      <c r="K4" s="1075" t="s">
        <v>246</v>
      </c>
      <c r="L4" s="1064" t="s">
        <v>347</v>
      </c>
      <c r="M4" s="1064" t="s">
        <v>386</v>
      </c>
      <c r="N4" s="151"/>
    </row>
    <row r="5" spans="1:14" ht="15" customHeight="1">
      <c r="A5" s="1079" t="s">
        <v>336</v>
      </c>
      <c r="B5" s="1080"/>
      <c r="C5" s="234" t="s">
        <v>337</v>
      </c>
      <c r="D5" s="1076"/>
      <c r="E5" s="1076"/>
      <c r="F5" s="1076"/>
      <c r="G5" s="152" t="s">
        <v>238</v>
      </c>
      <c r="H5" s="152" t="s">
        <v>239</v>
      </c>
      <c r="I5" s="1076"/>
      <c r="J5" s="1076"/>
      <c r="K5" s="1076"/>
      <c r="L5" s="1065"/>
      <c r="M5" s="1065"/>
      <c r="N5" s="151"/>
    </row>
    <row r="6" spans="1:14" ht="15" customHeight="1">
      <c r="A6" s="1082">
        <v>1</v>
      </c>
      <c r="B6" s="1083"/>
      <c r="C6" s="153">
        <v>2</v>
      </c>
      <c r="D6" s="153">
        <v>3</v>
      </c>
      <c r="E6" s="153">
        <v>4</v>
      </c>
      <c r="F6" s="153">
        <v>5</v>
      </c>
      <c r="G6" s="153">
        <v>6</v>
      </c>
      <c r="H6" s="153">
        <v>7</v>
      </c>
      <c r="I6" s="153">
        <v>8</v>
      </c>
      <c r="J6" s="153">
        <v>9</v>
      </c>
      <c r="K6" s="153">
        <v>10</v>
      </c>
      <c r="L6" s="580">
        <v>11</v>
      </c>
      <c r="M6" s="581">
        <v>12</v>
      </c>
      <c r="N6" s="533"/>
    </row>
    <row r="7" spans="1:14" ht="15" customHeight="1">
      <c r="A7" s="1066" t="s">
        <v>243</v>
      </c>
      <c r="B7" s="1067"/>
      <c r="C7" s="1068"/>
      <c r="D7" s="154"/>
      <c r="E7" s="154"/>
      <c r="F7" s="154"/>
      <c r="G7" s="154"/>
      <c r="H7" s="154"/>
      <c r="I7" s="154"/>
      <c r="J7" s="154"/>
      <c r="K7" s="154"/>
      <c r="L7" s="518"/>
      <c r="M7" s="582"/>
      <c r="N7" s="8"/>
    </row>
    <row r="8" spans="1:14" ht="15" customHeight="1">
      <c r="A8" s="1069" t="s">
        <v>242</v>
      </c>
      <c r="B8" s="1070"/>
      <c r="C8" s="1071"/>
      <c r="D8" s="155"/>
      <c r="E8" s="155"/>
      <c r="F8" s="155"/>
      <c r="G8" s="155"/>
      <c r="H8" s="155"/>
      <c r="I8" s="155"/>
      <c r="J8" s="155"/>
      <c r="K8" s="155"/>
      <c r="L8" s="519"/>
      <c r="M8" s="583"/>
      <c r="N8" s="8"/>
    </row>
    <row r="9" spans="1:14" ht="15" customHeight="1">
      <c r="A9" s="541" t="s">
        <v>235</v>
      </c>
      <c r="B9" s="542"/>
      <c r="C9" s="658"/>
      <c r="D9" s="156"/>
      <c r="E9" s="156"/>
      <c r="F9" s="157"/>
      <c r="G9" s="156">
        <v>0</v>
      </c>
      <c r="H9" s="156">
        <v>0</v>
      </c>
      <c r="I9" s="156">
        <v>0</v>
      </c>
      <c r="J9" s="156">
        <v>0</v>
      </c>
      <c r="K9" s="156"/>
      <c r="L9" s="156">
        <v>0</v>
      </c>
      <c r="M9" s="725"/>
      <c r="N9" s="246" t="s">
        <v>292</v>
      </c>
    </row>
    <row r="10" spans="1:14" ht="15" customHeight="1">
      <c r="A10" s="16"/>
      <c r="B10" s="520"/>
      <c r="C10" s="584"/>
      <c r="D10" s="158"/>
      <c r="E10" s="158"/>
      <c r="F10" s="159"/>
      <c r="G10" s="158"/>
      <c r="H10" s="158"/>
      <c r="I10" s="158"/>
      <c r="J10" s="158"/>
      <c r="K10" s="158"/>
      <c r="L10" s="521"/>
      <c r="M10" s="585"/>
      <c r="N10" s="56"/>
    </row>
    <row r="11" spans="1:14" ht="15" customHeight="1">
      <c r="A11" s="1069" t="s">
        <v>244</v>
      </c>
      <c r="B11" s="1070"/>
      <c r="C11" s="1071"/>
      <c r="D11" s="160"/>
      <c r="E11" s="160"/>
      <c r="F11" s="160"/>
      <c r="G11" s="160"/>
      <c r="H11" s="160"/>
      <c r="I11" s="160"/>
      <c r="J11" s="160"/>
      <c r="K11" s="160"/>
      <c r="L11" s="522"/>
      <c r="M11" s="586"/>
      <c r="N11" s="56"/>
    </row>
    <row r="12" spans="1:14" ht="15" customHeight="1">
      <c r="A12" s="541" t="s">
        <v>235</v>
      </c>
      <c r="B12" s="542"/>
      <c r="C12" s="658"/>
      <c r="D12" s="156"/>
      <c r="E12" s="156"/>
      <c r="F12" s="157"/>
      <c r="G12" s="156">
        <v>0</v>
      </c>
      <c r="H12" s="156">
        <v>0</v>
      </c>
      <c r="I12" s="156">
        <v>0</v>
      </c>
      <c r="J12" s="156">
        <v>0</v>
      </c>
      <c r="K12" s="156"/>
      <c r="L12" s="156">
        <v>0</v>
      </c>
      <c r="M12" s="725"/>
      <c r="N12" s="246" t="s">
        <v>292</v>
      </c>
    </row>
    <row r="13" spans="1:14" ht="15" customHeight="1">
      <c r="A13" s="16"/>
      <c r="B13" s="20"/>
      <c r="C13" s="97"/>
      <c r="D13" s="161"/>
      <c r="E13" s="161"/>
      <c r="F13" s="161"/>
      <c r="G13" s="161"/>
      <c r="H13" s="161"/>
      <c r="I13" s="161"/>
      <c r="J13" s="161"/>
      <c r="K13" s="161"/>
      <c r="L13" s="523"/>
      <c r="M13" s="524"/>
      <c r="N13" s="25"/>
    </row>
    <row r="14" spans="1:14" ht="15" customHeight="1">
      <c r="A14" s="1066" t="s">
        <v>72</v>
      </c>
      <c r="B14" s="1067"/>
      <c r="C14" s="1068"/>
      <c r="D14" s="162"/>
      <c r="E14" s="162"/>
      <c r="F14" s="162"/>
      <c r="G14" s="162"/>
      <c r="H14" s="162"/>
      <c r="I14" s="162"/>
      <c r="J14" s="162"/>
      <c r="K14" s="162"/>
      <c r="L14" s="525"/>
      <c r="M14" s="587"/>
      <c r="N14" s="25"/>
    </row>
    <row r="15" spans="1:14" ht="15" customHeight="1">
      <c r="A15" s="16"/>
      <c r="B15" s="20" t="s">
        <v>240</v>
      </c>
      <c r="C15" s="97"/>
      <c r="D15" s="161"/>
      <c r="E15" s="161"/>
      <c r="F15" s="161"/>
      <c r="G15" s="156"/>
      <c r="H15" s="156"/>
      <c r="I15" s="156"/>
      <c r="J15" s="156"/>
      <c r="K15" s="158"/>
      <c r="L15" s="526"/>
      <c r="M15" s="725"/>
      <c r="N15" s="726"/>
    </row>
    <row r="16" spans="1:14" ht="15" customHeight="1" thickBot="1">
      <c r="A16" s="163"/>
      <c r="B16" s="422" t="s">
        <v>241</v>
      </c>
      <c r="C16" s="115"/>
      <c r="D16" s="165"/>
      <c r="E16" s="165"/>
      <c r="F16" s="165"/>
      <c r="G16" s="166"/>
      <c r="H16" s="166"/>
      <c r="I16" s="166"/>
      <c r="J16" s="166"/>
      <c r="K16" s="167"/>
      <c r="L16" s="527"/>
      <c r="M16" s="725"/>
      <c r="N16" s="177"/>
    </row>
    <row r="17" spans="1:14" ht="15.75" customHeight="1" thickBot="1">
      <c r="A17" s="1062" t="s">
        <v>289</v>
      </c>
      <c r="B17" s="1063"/>
      <c r="C17" s="540"/>
      <c r="D17" s="168"/>
      <c r="E17" s="168"/>
      <c r="F17" s="168"/>
      <c r="G17" s="169">
        <f>SUM(_vbc1_dyn)+SUM(_vbc2_dyn)+_vbc3+_vbc4</f>
        <v>0</v>
      </c>
      <c r="H17" s="169">
        <f>SUM(_vnc1_dyn)+SUM(_vnc2_dyn)+_vnc3+_vnc4</f>
        <v>0</v>
      </c>
      <c r="I17" s="169">
        <f>SUM(_prav1_dyn)+SUM(_prav2_dyn)+_prav3+_prav4</f>
        <v>0</v>
      </c>
      <c r="J17" s="169">
        <f>SUM(_cauav1_dyn)+SUM(_cauav2_dyn)+_cauav3+_cauav4</f>
        <v>0</v>
      </c>
      <c r="K17" s="170"/>
      <c r="L17" s="528">
        <f>SUM(_div1_dyn)+SUM(_div2_dyn)+L15+L16</f>
        <v>0</v>
      </c>
      <c r="M17" s="727"/>
      <c r="N17" s="56"/>
    </row>
    <row r="18" spans="1:14" ht="13" customHeight="1">
      <c r="A18" s="1009" t="s">
        <v>377</v>
      </c>
      <c r="B18" s="1048"/>
      <c r="C18" s="1048"/>
      <c r="D18" s="1048"/>
      <c r="E18" s="1048"/>
      <c r="F18" s="1048"/>
      <c r="G18" s="1048"/>
      <c r="H18" s="1048"/>
      <c r="I18" s="1048"/>
      <c r="J18" s="1048"/>
      <c r="K18" s="1048"/>
      <c r="L18" s="1048"/>
      <c r="M18" s="25"/>
    </row>
    <row r="19" spans="1:14" ht="13" customHeight="1">
      <c r="A19" s="1009" t="s">
        <v>412</v>
      </c>
      <c r="B19" s="1048"/>
      <c r="C19" s="1048"/>
      <c r="D19" s="1048"/>
      <c r="E19" s="1048"/>
      <c r="F19" s="1048"/>
      <c r="G19" s="1048"/>
      <c r="H19" s="1048"/>
      <c r="I19" s="1048"/>
      <c r="J19" s="1048"/>
      <c r="K19" s="1048"/>
      <c r="L19" s="1048"/>
      <c r="M19" s="25"/>
    </row>
    <row r="20" spans="1:14" ht="13" customHeight="1">
      <c r="A20" s="1009" t="s">
        <v>73</v>
      </c>
      <c r="B20" s="1048"/>
      <c r="C20" s="1048"/>
      <c r="D20" s="1048"/>
      <c r="E20" s="1048"/>
      <c r="F20" s="1048"/>
      <c r="G20" s="1048"/>
      <c r="H20" s="1048"/>
      <c r="I20" s="1048"/>
      <c r="J20" s="1048"/>
      <c r="K20" s="1048"/>
      <c r="L20" s="1048"/>
      <c r="M20" s="25"/>
    </row>
    <row r="21" spans="1:14" ht="13" customHeight="1">
      <c r="A21" s="1009" t="s">
        <v>130</v>
      </c>
      <c r="B21" s="1048"/>
      <c r="C21" s="1048"/>
      <c r="D21" s="1048"/>
      <c r="E21" s="1048"/>
      <c r="F21" s="1048"/>
      <c r="G21" s="1048"/>
      <c r="H21" s="1048"/>
      <c r="I21" s="1048"/>
      <c r="J21" s="1048"/>
      <c r="K21" s="1048"/>
      <c r="L21" s="1048"/>
      <c r="M21" s="25"/>
    </row>
    <row r="22" spans="1:14" ht="13" customHeight="1">
      <c r="A22" s="1009" t="s">
        <v>348</v>
      </c>
      <c r="B22" s="1048"/>
      <c r="C22" s="1048"/>
      <c r="D22" s="1048"/>
      <c r="E22" s="1048"/>
      <c r="F22" s="1048"/>
      <c r="G22" s="1048"/>
      <c r="H22" s="1048"/>
      <c r="I22" s="1048"/>
      <c r="J22" s="1048"/>
      <c r="K22" s="1048"/>
      <c r="L22" s="1048"/>
      <c r="M22" s="25"/>
    </row>
    <row r="23" spans="1:14" ht="13" customHeight="1">
      <c r="A23" s="1009" t="s">
        <v>416</v>
      </c>
      <c r="B23" s="1048"/>
      <c r="C23" s="1048"/>
      <c r="D23" s="1048"/>
      <c r="E23" s="1048"/>
      <c r="F23" s="1048"/>
      <c r="G23" s="1048"/>
      <c r="H23" s="1048"/>
      <c r="I23" s="1048"/>
      <c r="J23" s="1048"/>
      <c r="K23" s="1048"/>
      <c r="L23" s="1048"/>
      <c r="M23" s="25"/>
    </row>
    <row r="24" spans="1:14" ht="13" customHeight="1">
      <c r="A24" s="1009" t="s">
        <v>349</v>
      </c>
      <c r="B24" s="1048"/>
      <c r="C24" s="1048"/>
      <c r="D24" s="1048"/>
      <c r="E24" s="1048"/>
      <c r="F24" s="1048"/>
      <c r="G24" s="1048"/>
      <c r="H24" s="1048"/>
      <c r="I24" s="1048"/>
      <c r="J24" s="1048"/>
      <c r="K24" s="1048"/>
      <c r="L24" s="1048"/>
      <c r="M24" s="25"/>
    </row>
    <row r="25" spans="1:14" ht="13" customHeight="1">
      <c r="A25" s="1009" t="s">
        <v>350</v>
      </c>
      <c r="B25" s="1048"/>
      <c r="C25" s="1048"/>
      <c r="D25" s="1048"/>
      <c r="E25" s="1048"/>
      <c r="F25" s="1048"/>
      <c r="G25" s="1048"/>
      <c r="H25" s="1048"/>
      <c r="I25" s="1048"/>
      <c r="J25" s="1048"/>
      <c r="K25" s="1048"/>
      <c r="L25" s="1048"/>
      <c r="M25" s="25"/>
    </row>
    <row r="26" spans="1:14" ht="13" customHeight="1">
      <c r="A26" s="1009" t="s">
        <v>417</v>
      </c>
      <c r="B26" s="1048"/>
      <c r="C26" s="1048"/>
      <c r="D26" s="1048"/>
      <c r="E26" s="1048"/>
      <c r="F26" s="1048"/>
      <c r="G26" s="1048"/>
      <c r="H26" s="1048"/>
      <c r="I26" s="1048"/>
      <c r="J26" s="1048"/>
      <c r="K26" s="1048"/>
      <c r="L26" s="1048"/>
      <c r="M26" s="25"/>
    </row>
    <row r="27" spans="1:14" ht="13" customHeight="1">
      <c r="A27" s="1009" t="s">
        <v>411</v>
      </c>
      <c r="B27" s="1048"/>
      <c r="C27" s="1048"/>
      <c r="D27" s="1048"/>
      <c r="E27" s="1048"/>
      <c r="F27" s="1048"/>
      <c r="G27" s="1048"/>
      <c r="H27" s="1048"/>
      <c r="I27" s="1048"/>
      <c r="J27" s="1048"/>
      <c r="K27" s="1048"/>
      <c r="L27" s="1048"/>
      <c r="M27" s="25"/>
    </row>
    <row r="28" spans="1:14" ht="13" customHeight="1">
      <c r="A28" s="3"/>
    </row>
    <row r="29" spans="1:14" ht="13" customHeight="1" thickBot="1">
      <c r="A29" s="1049" t="s">
        <v>74</v>
      </c>
      <c r="B29" s="1049"/>
      <c r="C29" s="6"/>
    </row>
    <row r="30" spans="1:14" ht="13" customHeight="1">
      <c r="A30" s="1050" t="s">
        <v>150</v>
      </c>
      <c r="B30" s="1051"/>
      <c r="C30" s="1051"/>
      <c r="D30" s="1051"/>
      <c r="E30" s="1051"/>
      <c r="F30" s="1051"/>
      <c r="G30" s="1051"/>
      <c r="H30" s="1051"/>
      <c r="I30" s="1051"/>
      <c r="J30" s="1051"/>
      <c r="K30" s="1051"/>
      <c r="L30" s="1052"/>
    </row>
    <row r="31" spans="1:14" ht="13" customHeight="1">
      <c r="A31" s="1053"/>
      <c r="B31" s="1054"/>
      <c r="C31" s="1054"/>
      <c r="D31" s="1054"/>
      <c r="E31" s="1054"/>
      <c r="F31" s="1054"/>
      <c r="G31" s="1054"/>
      <c r="H31" s="1054"/>
      <c r="I31" s="1054"/>
      <c r="J31" s="1054"/>
      <c r="K31" s="1054"/>
      <c r="L31" s="1055"/>
    </row>
    <row r="32" spans="1:14" ht="13" customHeight="1">
      <c r="A32" s="1053"/>
      <c r="B32" s="1054"/>
      <c r="C32" s="1054"/>
      <c r="D32" s="1054"/>
      <c r="E32" s="1054"/>
      <c r="F32" s="1054"/>
      <c r="G32" s="1054"/>
      <c r="H32" s="1054"/>
      <c r="I32" s="1054"/>
      <c r="J32" s="1054"/>
      <c r="K32" s="1054"/>
      <c r="L32" s="1055"/>
    </row>
    <row r="33" spans="1:12" ht="13" customHeight="1">
      <c r="A33" s="1053"/>
      <c r="B33" s="1054"/>
      <c r="C33" s="1054"/>
      <c r="D33" s="1054"/>
      <c r="E33" s="1054"/>
      <c r="F33" s="1054"/>
      <c r="G33" s="1054"/>
      <c r="H33" s="1054"/>
      <c r="I33" s="1054"/>
      <c r="J33" s="1054"/>
      <c r="K33" s="1054"/>
      <c r="L33" s="1055"/>
    </row>
    <row r="34" spans="1:12" ht="13" customHeight="1">
      <c r="A34" s="1053"/>
      <c r="B34" s="1054"/>
      <c r="C34" s="1054"/>
      <c r="D34" s="1054"/>
      <c r="E34" s="1054"/>
      <c r="F34" s="1054"/>
      <c r="G34" s="1054"/>
      <c r="H34" s="1054"/>
      <c r="I34" s="1054"/>
      <c r="J34" s="1054"/>
      <c r="K34" s="1054"/>
      <c r="L34" s="1055"/>
    </row>
    <row r="35" spans="1:12" ht="13" customHeight="1">
      <c r="A35" s="1053"/>
      <c r="B35" s="1054"/>
      <c r="C35" s="1054"/>
      <c r="D35" s="1054"/>
      <c r="E35" s="1054"/>
      <c r="F35" s="1054"/>
      <c r="G35" s="1054"/>
      <c r="H35" s="1054"/>
      <c r="I35" s="1054"/>
      <c r="J35" s="1054"/>
      <c r="K35" s="1054"/>
      <c r="L35" s="1055"/>
    </row>
    <row r="36" spans="1:12" ht="13" customHeight="1">
      <c r="A36" s="1056"/>
      <c r="B36" s="1057"/>
      <c r="C36" s="1057"/>
      <c r="D36" s="1057"/>
      <c r="E36" s="1057"/>
      <c r="F36" s="1057"/>
      <c r="G36" s="1057"/>
      <c r="H36" s="1057"/>
      <c r="I36" s="1057"/>
      <c r="J36" s="1057"/>
      <c r="K36" s="1057"/>
      <c r="L36" s="1058"/>
    </row>
    <row r="37" spans="1:12" ht="13" customHeight="1">
      <c r="A37" s="1056"/>
      <c r="B37" s="1057"/>
      <c r="C37" s="1057"/>
      <c r="D37" s="1057"/>
      <c r="E37" s="1057"/>
      <c r="F37" s="1057"/>
      <c r="G37" s="1057"/>
      <c r="H37" s="1057"/>
      <c r="I37" s="1057"/>
      <c r="J37" s="1057"/>
      <c r="K37" s="1057"/>
      <c r="L37" s="1058"/>
    </row>
    <row r="38" spans="1:12" ht="13" customHeight="1">
      <c r="A38" s="1056"/>
      <c r="B38" s="1057"/>
      <c r="C38" s="1057"/>
      <c r="D38" s="1057"/>
      <c r="E38" s="1057"/>
      <c r="F38" s="1057"/>
      <c r="G38" s="1057"/>
      <c r="H38" s="1057"/>
      <c r="I38" s="1057"/>
      <c r="J38" s="1057"/>
      <c r="K38" s="1057"/>
      <c r="L38" s="1058"/>
    </row>
    <row r="39" spans="1:12" ht="13" customHeight="1">
      <c r="A39" s="1056"/>
      <c r="B39" s="1057"/>
      <c r="C39" s="1057"/>
      <c r="D39" s="1057"/>
      <c r="E39" s="1057"/>
      <c r="F39" s="1057"/>
      <c r="G39" s="1057"/>
      <c r="H39" s="1057"/>
      <c r="I39" s="1057"/>
      <c r="J39" s="1057"/>
      <c r="K39" s="1057"/>
      <c r="L39" s="1058"/>
    </row>
    <row r="40" spans="1:12" ht="13" customHeight="1">
      <c r="A40" s="1056"/>
      <c r="B40" s="1057"/>
      <c r="C40" s="1057"/>
      <c r="D40" s="1057"/>
      <c r="E40" s="1057"/>
      <c r="F40" s="1057"/>
      <c r="G40" s="1057"/>
      <c r="H40" s="1057"/>
      <c r="I40" s="1057"/>
      <c r="J40" s="1057"/>
      <c r="K40" s="1057"/>
      <c r="L40" s="1058"/>
    </row>
    <row r="41" spans="1:12" ht="13" customHeight="1" thickBot="1">
      <c r="A41" s="1059"/>
      <c r="B41" s="1060"/>
      <c r="C41" s="1060"/>
      <c r="D41" s="1060"/>
      <c r="E41" s="1060"/>
      <c r="F41" s="1060"/>
      <c r="G41" s="1060"/>
      <c r="H41" s="1060"/>
      <c r="I41" s="1060"/>
      <c r="J41" s="1060"/>
      <c r="K41" s="1060"/>
      <c r="L41" s="1061"/>
    </row>
    <row r="44" spans="1:12" ht="13" customHeight="1">
      <c r="D44" s="208"/>
      <c r="E44" s="208"/>
    </row>
  </sheetData>
  <mergeCells count="32">
    <mergeCell ref="K1:L1"/>
    <mergeCell ref="A1:B1"/>
    <mergeCell ref="A2:M2"/>
    <mergeCell ref="A6:B6"/>
    <mergeCell ref="E4:E5"/>
    <mergeCell ref="M4:M5"/>
    <mergeCell ref="A17:B17"/>
    <mergeCell ref="L4:L5"/>
    <mergeCell ref="A7:C7"/>
    <mergeCell ref="A8:C8"/>
    <mergeCell ref="A11:C11"/>
    <mergeCell ref="A4:C4"/>
    <mergeCell ref="D4:D5"/>
    <mergeCell ref="F4:F5"/>
    <mergeCell ref="G4:H4"/>
    <mergeCell ref="I4:I5"/>
    <mergeCell ref="J4:J5"/>
    <mergeCell ref="K4:K5"/>
    <mergeCell ref="A5:B5"/>
    <mergeCell ref="A14:C14"/>
    <mergeCell ref="A29:B29"/>
    <mergeCell ref="A30:L41"/>
    <mergeCell ref="A22:L22"/>
    <mergeCell ref="A23:L23"/>
    <mergeCell ref="A24:L24"/>
    <mergeCell ref="A25:L25"/>
    <mergeCell ref="A26:L26"/>
    <mergeCell ref="A18:L18"/>
    <mergeCell ref="A19:L19"/>
    <mergeCell ref="A20:L20"/>
    <mergeCell ref="A21:L21"/>
    <mergeCell ref="A27:L27"/>
  </mergeCells>
  <phoneticPr fontId="0" type="noConversion"/>
  <dataValidations count="1">
    <dataValidation type="decimal" operator="greaterThanOrEqual" allowBlank="1" showInputMessage="1" showErrorMessage="1" sqref="D9 L15:L16 F9:M9 D12 G15:J16 F12:M12" xr:uid="{00000000-0002-0000-0700-000000000000}">
      <formula1>0</formula1>
    </dataValidation>
  </dataValidations>
  <printOptions horizontalCentered="1" gridLines="1"/>
  <pageMargins left="0.19685039370078741" right="0" top="0.59055118110236227" bottom="0.39370078740157483" header="0.51181102362204722" footer="0.19685039370078741"/>
  <pageSetup paperSize="9" scale="5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36"/>
  <sheetViews>
    <sheetView showGridLines="0" zoomScale="110" zoomScaleNormal="110" workbookViewId="0">
      <selection activeCell="A2" sqref="A2:D2"/>
    </sheetView>
  </sheetViews>
  <sheetFormatPr baseColWidth="10" defaultColWidth="11.453125" defaultRowHeight="12.5"/>
  <cols>
    <col min="1" max="1" width="66.81640625" style="316" customWidth="1"/>
    <col min="2" max="2" width="26" style="316" bestFit="1" customWidth="1"/>
    <col min="3" max="3" width="24.54296875" style="316" customWidth="1"/>
    <col min="4" max="4" width="23.453125" style="316" customWidth="1"/>
    <col min="5" max="5" width="23.81640625" style="316" customWidth="1"/>
    <col min="6" max="6" width="12.26953125" style="316" bestFit="1" customWidth="1"/>
    <col min="7" max="7" width="23.81640625" style="316" customWidth="1"/>
    <col min="8" max="16384" width="11.453125" style="316"/>
  </cols>
  <sheetData>
    <row r="1" spans="1:7" ht="25.5" customHeight="1">
      <c r="A1" s="691" t="str" cm="1">
        <f t="array" ref="A1">[1]!_nom</f>
        <v>TEXTAREA_</v>
      </c>
      <c r="B1" s="734" t="s">
        <v>523</v>
      </c>
      <c r="C1" s="1090" t="s">
        <v>532</v>
      </c>
      <c r="D1" s="1090"/>
      <c r="E1" s="1090"/>
      <c r="F1" s="1090"/>
      <c r="G1" s="731"/>
    </row>
    <row r="2" spans="1:7" ht="33" customHeight="1" thickBot="1">
      <c r="A2" s="1089" t="s">
        <v>468</v>
      </c>
      <c r="B2" s="1089"/>
      <c r="C2" s="1089"/>
      <c r="D2" s="1089"/>
      <c r="E2" s="807" t="s">
        <v>555</v>
      </c>
      <c r="F2" s="588" t="s">
        <v>552</v>
      </c>
      <c r="G2" s="588"/>
    </row>
    <row r="3" spans="1:7" ht="13" thickBot="1">
      <c r="A3" s="1093" t="s">
        <v>454</v>
      </c>
      <c r="B3" s="1096" t="s">
        <v>441</v>
      </c>
      <c r="C3" s="1097"/>
      <c r="D3" s="1097"/>
      <c r="E3" s="1084" t="s">
        <v>456</v>
      </c>
    </row>
    <row r="4" spans="1:7" ht="13" thickBot="1">
      <c r="A4" s="1094"/>
      <c r="B4" s="1087" t="s">
        <v>5</v>
      </c>
      <c r="C4" s="1091" t="s">
        <v>442</v>
      </c>
      <c r="D4" s="1091" t="s">
        <v>443</v>
      </c>
      <c r="E4" s="1085"/>
    </row>
    <row r="5" spans="1:7">
      <c r="A5" s="1095"/>
      <c r="B5" s="1088"/>
      <c r="C5" s="1092"/>
      <c r="D5" s="1092"/>
      <c r="E5" s="1086"/>
    </row>
    <row r="6" spans="1:7" ht="13">
      <c r="A6" s="648" t="s">
        <v>354</v>
      </c>
      <c r="B6" s="786">
        <f>B7+B8</f>
        <v>0</v>
      </c>
      <c r="C6" s="786">
        <f t="shared" ref="C6:D6" si="0">C7+C8</f>
        <v>0</v>
      </c>
      <c r="D6" s="787">
        <f t="shared" si="0"/>
        <v>0</v>
      </c>
      <c r="E6" s="788">
        <f>E7+E8</f>
        <v>0</v>
      </c>
      <c r="F6" s="437"/>
    </row>
    <row r="7" spans="1:7" s="438" customFormat="1" ht="13">
      <c r="A7" s="649" t="s">
        <v>357</v>
      </c>
      <c r="B7" s="789">
        <v>0</v>
      </c>
      <c r="C7" s="789">
        <v>0</v>
      </c>
      <c r="D7" s="789">
        <v>0</v>
      </c>
      <c r="E7" s="789">
        <v>0</v>
      </c>
      <c r="F7" s="719"/>
    </row>
    <row r="8" spans="1:7" s="438" customFormat="1" ht="13">
      <c r="A8" s="650" t="s">
        <v>444</v>
      </c>
      <c r="B8" s="789">
        <v>0</v>
      </c>
      <c r="C8" s="789">
        <v>0</v>
      </c>
      <c r="D8" s="789">
        <v>0</v>
      </c>
      <c r="E8" s="789">
        <v>0</v>
      </c>
      <c r="F8" s="719"/>
    </row>
    <row r="9" spans="1:7" ht="13">
      <c r="A9" s="651" t="s">
        <v>509</v>
      </c>
      <c r="B9" s="786">
        <f>B10+B11</f>
        <v>0</v>
      </c>
      <c r="C9" s="786">
        <f t="shared" ref="C9:D9" si="1">C10+C11</f>
        <v>0</v>
      </c>
      <c r="D9" s="787">
        <f t="shared" si="1"/>
        <v>0</v>
      </c>
      <c r="E9" s="788">
        <f>E10+E11</f>
        <v>0</v>
      </c>
      <c r="F9" s="437"/>
    </row>
    <row r="10" spans="1:7" s="438" customFormat="1" ht="13">
      <c r="A10" s="649" t="s">
        <v>357</v>
      </c>
      <c r="B10" s="789">
        <v>0</v>
      </c>
      <c r="C10" s="789">
        <v>0</v>
      </c>
      <c r="D10" s="789">
        <v>0</v>
      </c>
      <c r="E10" s="789">
        <v>0</v>
      </c>
      <c r="F10" s="719"/>
    </row>
    <row r="11" spans="1:7" s="438" customFormat="1" ht="13">
      <c r="A11" s="652" t="s">
        <v>444</v>
      </c>
      <c r="B11" s="789">
        <v>0</v>
      </c>
      <c r="C11" s="789">
        <v>0</v>
      </c>
      <c r="D11" s="789">
        <v>0</v>
      </c>
      <c r="E11" s="789">
        <v>0</v>
      </c>
      <c r="F11" s="719"/>
    </row>
    <row r="12" spans="1:7" ht="13">
      <c r="A12" s="651" t="s">
        <v>355</v>
      </c>
      <c r="B12" s="786">
        <f>B13+B14</f>
        <v>0</v>
      </c>
      <c r="C12" s="786">
        <f t="shared" ref="C12:D12" si="2">C13+C14</f>
        <v>0</v>
      </c>
      <c r="D12" s="790">
        <f t="shared" si="2"/>
        <v>0</v>
      </c>
      <c r="E12" s="791">
        <f>E13+E14</f>
        <v>0</v>
      </c>
      <c r="F12" s="437"/>
    </row>
    <row r="13" spans="1:7" s="438" customFormat="1" ht="13">
      <c r="A13" s="649" t="s">
        <v>357</v>
      </c>
      <c r="B13" s="789">
        <v>0</v>
      </c>
      <c r="C13" s="789">
        <v>0</v>
      </c>
      <c r="D13" s="789">
        <v>0</v>
      </c>
      <c r="E13" s="789">
        <v>0</v>
      </c>
      <c r="F13" s="719"/>
    </row>
    <row r="14" spans="1:7" s="438" customFormat="1" ht="13">
      <c r="A14" s="652" t="s">
        <v>444</v>
      </c>
      <c r="B14" s="789">
        <v>0</v>
      </c>
      <c r="C14" s="789">
        <v>0</v>
      </c>
      <c r="D14" s="789">
        <v>0</v>
      </c>
      <c r="E14" s="789">
        <v>0</v>
      </c>
      <c r="F14" s="719"/>
    </row>
    <row r="15" spans="1:7" ht="13">
      <c r="A15" s="648" t="s">
        <v>356</v>
      </c>
      <c r="B15" s="786">
        <f>B16+B17</f>
        <v>0</v>
      </c>
      <c r="C15" s="786">
        <f>C16+C17</f>
        <v>0</v>
      </c>
      <c r="D15" s="790">
        <f>D16+D17</f>
        <v>0</v>
      </c>
      <c r="E15" s="792">
        <f>E16+E17</f>
        <v>0</v>
      </c>
    </row>
    <row r="16" spans="1:7" s="438" customFormat="1" ht="13">
      <c r="A16" s="649" t="s">
        <v>357</v>
      </c>
      <c r="B16" s="789">
        <v>0</v>
      </c>
      <c r="C16" s="789">
        <v>0</v>
      </c>
      <c r="D16" s="789">
        <v>0</v>
      </c>
      <c r="E16" s="789">
        <v>0</v>
      </c>
      <c r="F16" s="719"/>
    </row>
    <row r="17" spans="1:7" s="438" customFormat="1" ht="13">
      <c r="A17" s="652" t="s">
        <v>444</v>
      </c>
      <c r="B17" s="789">
        <v>0</v>
      </c>
      <c r="C17" s="789">
        <v>0</v>
      </c>
      <c r="D17" s="789">
        <v>0</v>
      </c>
      <c r="E17" s="789">
        <v>0</v>
      </c>
      <c r="F17" s="719"/>
    </row>
    <row r="18" spans="1:7" ht="13.5" thickBot="1">
      <c r="A18" s="653" t="s">
        <v>510</v>
      </c>
      <c r="B18" s="793">
        <f>_S_ECPA+_S_ECGI+_S_ECPI+_S_ECPM</f>
        <v>0</v>
      </c>
      <c r="C18" s="793">
        <f>_S_ECPA_r+_S_ECGI_r+_S_ECPI_r+_S_ECPM_r</f>
        <v>0</v>
      </c>
      <c r="D18" s="793">
        <f>_S_ECPA_o+_S_ECGI_o+_S_ECPI_o+_S_ECPM_o</f>
        <v>0</v>
      </c>
      <c r="E18" s="793">
        <f>_S_ECPA_se+_S_ECGI_se+_S_ECPI_se+_S_ECPM_se</f>
        <v>0</v>
      </c>
      <c r="F18" s="437"/>
    </row>
    <row r="19" spans="1:7" ht="13">
      <c r="A19" s="654" t="s">
        <v>445</v>
      </c>
      <c r="B19" s="789">
        <v>0</v>
      </c>
      <c r="C19" s="720"/>
    </row>
    <row r="20" spans="1:7" ht="13">
      <c r="A20" s="649" t="s">
        <v>446</v>
      </c>
      <c r="B20" s="781">
        <v>0</v>
      </c>
      <c r="C20" s="437"/>
    </row>
    <row r="21" spans="1:7" ht="13.5" thickBot="1">
      <c r="A21" s="655" t="s">
        <v>447</v>
      </c>
      <c r="B21" s="789">
        <v>0</v>
      </c>
      <c r="C21" s="437"/>
    </row>
    <row r="22" spans="1:7" ht="23.25" customHeight="1">
      <c r="A22" s="172"/>
      <c r="B22" s="721"/>
      <c r="C22" s="3"/>
      <c r="D22" s="101"/>
    </row>
    <row r="23" spans="1:7" ht="43" customHeight="1" thickBot="1">
      <c r="A23" s="1098" t="s">
        <v>478</v>
      </c>
      <c r="B23" s="1098"/>
      <c r="C23" s="1098"/>
      <c r="D23" s="1098"/>
      <c r="E23" s="656"/>
      <c r="F23" s="656"/>
      <c r="G23" s="656"/>
    </row>
    <row r="24" spans="1:7" ht="13" thickBot="1">
      <c r="A24" s="1099" t="s">
        <v>454</v>
      </c>
      <c r="B24" s="1102" t="s">
        <v>453</v>
      </c>
      <c r="C24" s="1105" t="s">
        <v>351</v>
      </c>
      <c r="D24" s="1108" t="s">
        <v>5</v>
      </c>
    </row>
    <row r="25" spans="1:7" ht="13" thickBot="1">
      <c r="A25" s="1100"/>
      <c r="B25" s="1103"/>
      <c r="C25" s="1106"/>
      <c r="D25" s="1109"/>
    </row>
    <row r="26" spans="1:7">
      <c r="A26" s="1101"/>
      <c r="B26" s="1104"/>
      <c r="C26" s="1107"/>
      <c r="D26" s="1110"/>
    </row>
    <row r="27" spans="1:7" ht="13">
      <c r="A27" s="313" t="s">
        <v>448</v>
      </c>
      <c r="B27" s="794"/>
      <c r="C27" s="795"/>
      <c r="D27" s="796">
        <f>_S_EFFDI_p+_S_EFFDD_p</f>
        <v>0</v>
      </c>
    </row>
    <row r="28" spans="1:7">
      <c r="A28" s="314"/>
      <c r="B28" s="797"/>
      <c r="C28" s="798"/>
      <c r="D28" s="799"/>
    </row>
    <row r="29" spans="1:7">
      <c r="A29" s="315" t="s">
        <v>352</v>
      </c>
      <c r="B29" s="800"/>
      <c r="C29" s="801"/>
      <c r="D29" s="802">
        <f>_S_EFFDIF+_S_EFFDDF</f>
        <v>0</v>
      </c>
    </row>
    <row r="30" spans="1:7">
      <c r="A30" s="315" t="s">
        <v>353</v>
      </c>
      <c r="B30" s="803"/>
      <c r="C30" s="801"/>
      <c r="D30" s="802">
        <f>_S_EFFDIC+_S_EFFDDC</f>
        <v>0</v>
      </c>
    </row>
    <row r="31" spans="1:7">
      <c r="A31" s="314"/>
      <c r="B31" s="797"/>
      <c r="C31" s="798"/>
      <c r="D31" s="799"/>
    </row>
    <row r="32" spans="1:7" ht="13.5" thickBot="1">
      <c r="A32" s="657" t="s">
        <v>449</v>
      </c>
      <c r="B32" s="804">
        <f>_S_EFFDI_p-_S_EFFDIF+_S_EFFDIC</f>
        <v>0</v>
      </c>
      <c r="C32" s="805">
        <f>_S_EFFDD_p-_S_EFFDDF+_S_EFFDDC</f>
        <v>0</v>
      </c>
      <c r="D32" s="806">
        <f>_S_ETPTOT_p-_S_EFFTOTF+_S_EFFTOTC</f>
        <v>0</v>
      </c>
    </row>
    <row r="33" spans="1:4">
      <c r="A33" s="1040" t="s">
        <v>450</v>
      </c>
      <c r="B33" s="947"/>
      <c r="C33" s="947"/>
      <c r="D33" s="947"/>
    </row>
    <row r="34" spans="1:4">
      <c r="A34" s="1040" t="s">
        <v>451</v>
      </c>
      <c r="B34" s="947"/>
      <c r="C34" s="947"/>
      <c r="D34" s="947"/>
    </row>
    <row r="35" spans="1:4">
      <c r="A35" s="1040" t="s">
        <v>452</v>
      </c>
      <c r="B35" s="947"/>
      <c r="C35" s="947"/>
      <c r="D35" s="947"/>
    </row>
    <row r="36" spans="1:4">
      <c r="A36" s="1040" t="s">
        <v>455</v>
      </c>
      <c r="B36" s="947"/>
      <c r="C36" s="947"/>
      <c r="D36" s="947"/>
    </row>
  </sheetData>
  <mergeCells count="17">
    <mergeCell ref="A34:D34"/>
    <mergeCell ref="A35:D35"/>
    <mergeCell ref="A3:A5"/>
    <mergeCell ref="B3:D3"/>
    <mergeCell ref="A36:D36"/>
    <mergeCell ref="A23:D23"/>
    <mergeCell ref="A24:A26"/>
    <mergeCell ref="B24:B26"/>
    <mergeCell ref="C24:C26"/>
    <mergeCell ref="D24:D26"/>
    <mergeCell ref="A33:D33"/>
    <mergeCell ref="E3:E5"/>
    <mergeCell ref="B4:B5"/>
    <mergeCell ref="A2:D2"/>
    <mergeCell ref="C1:F1"/>
    <mergeCell ref="C4:C5"/>
    <mergeCell ref="D4:D5"/>
  </mergeCells>
  <dataValidations count="2">
    <dataValidation allowBlank="1" showInputMessage="1" sqref="A1" xr:uid="{00000000-0002-0000-0800-000000000000}"/>
    <dataValidation type="decimal" operator="greaterThanOrEqual" allowBlank="1" showInputMessage="1" showErrorMessage="1" sqref="B27:D27 B29:C30" xr:uid="{00000000-0002-0000-0800-000001000000}">
      <formula1>0</formula1>
    </dataValidation>
  </dataValidations>
  <hyperlinks>
    <hyperlink ref="C1" r:id="rId1" xr:uid="{06C3FD6F-B50E-4C8E-A141-FBA0AB93407C}"/>
  </hyperlinks>
  <printOptions horizontalCentered="1"/>
  <pageMargins left="0.19685039370078741" right="0.19685039370078741" top="0.59055118110236227" bottom="0.59055118110236227" header="0" footer="0.27559055118110237"/>
  <pageSetup paperSize="9" scale="89" orientation="landscape" horizontalDpi="360" verticalDpi="360"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9"/>
  <dimension ref="A1:I60"/>
  <sheetViews>
    <sheetView showGridLines="0" topLeftCell="A46" zoomScale="110" zoomScaleNormal="110" workbookViewId="0">
      <selection activeCell="A56" sqref="A56:E60"/>
    </sheetView>
  </sheetViews>
  <sheetFormatPr baseColWidth="10" defaultColWidth="11.453125" defaultRowHeight="13" customHeight="1"/>
  <cols>
    <col min="1" max="1" width="52.26953125" style="23" customWidth="1"/>
    <col min="2" max="2" width="42" style="23" customWidth="1"/>
    <col min="3" max="4" width="14.7265625" style="23" customWidth="1"/>
    <col min="5" max="5" width="16.453125" style="23" customWidth="1"/>
    <col min="6" max="6" width="11.453125" style="23"/>
    <col min="7" max="7" width="16.1796875" style="23" customWidth="1"/>
    <col min="8" max="16384" width="11.453125" style="23"/>
  </cols>
  <sheetData>
    <row r="1" spans="1:8" ht="35.25" customHeight="1">
      <c r="A1" s="593" t="str" cm="1">
        <f t="array" ref="A1">[1]!_nom</f>
        <v>TEXTAREA_</v>
      </c>
      <c r="C1" s="976" t="s">
        <v>525</v>
      </c>
      <c r="D1" s="976"/>
      <c r="E1" s="826" t="s">
        <v>552</v>
      </c>
      <c r="H1" s="731"/>
    </row>
    <row r="2" spans="1:8" s="171" customFormat="1" ht="49.5" customHeight="1">
      <c r="A2" s="959" t="s">
        <v>469</v>
      </c>
      <c r="B2" s="960"/>
      <c r="C2" s="960"/>
      <c r="D2" s="960"/>
      <c r="E2" s="960"/>
    </row>
    <row r="3" spans="1:8" ht="25.5" customHeight="1">
      <c r="A3" s="331" t="s">
        <v>522</v>
      </c>
      <c r="B3" s="835" t="s">
        <v>531</v>
      </c>
      <c r="C3" s="835"/>
      <c r="D3" s="835"/>
      <c r="E3" s="27"/>
    </row>
    <row r="4" spans="1:8" s="172" customFormat="1" ht="26.25" customHeight="1">
      <c r="A4" s="1111" t="s">
        <v>177</v>
      </c>
      <c r="B4" s="1112"/>
      <c r="C4" s="1112"/>
      <c r="D4" s="1112"/>
      <c r="E4" s="1112"/>
    </row>
    <row r="5" spans="1:8" ht="12.75" customHeight="1" thickBot="1">
      <c r="A5" s="173"/>
      <c r="E5" s="27"/>
    </row>
    <row r="6" spans="1:8" s="19" customFormat="1" ht="18" customHeight="1">
      <c r="A6" s="252" t="s">
        <v>182</v>
      </c>
      <c r="B6" s="1113" t="s">
        <v>183</v>
      </c>
      <c r="C6" s="1114"/>
      <c r="D6" s="174" t="s">
        <v>159</v>
      </c>
      <c r="E6" s="175" t="s">
        <v>184</v>
      </c>
    </row>
    <row r="7" spans="1:8" s="14" customFormat="1" ht="12.5">
      <c r="A7" s="30"/>
      <c r="B7" s="1005">
        <v>1</v>
      </c>
      <c r="C7" s="1008"/>
      <c r="D7" s="32">
        <v>2</v>
      </c>
      <c r="E7" s="176">
        <v>3</v>
      </c>
    </row>
    <row r="8" spans="1:8" ht="6" customHeight="1">
      <c r="A8" s="177"/>
      <c r="B8" s="148"/>
      <c r="C8" s="3"/>
      <c r="D8" s="17"/>
      <c r="E8" s="178"/>
    </row>
    <row r="9" spans="1:8" s="8" customFormat="1" ht="15" customHeight="1">
      <c r="A9" s="179" t="s">
        <v>75</v>
      </c>
      <c r="B9" s="1121"/>
      <c r="C9" s="1122"/>
      <c r="D9" s="180"/>
      <c r="E9" s="181">
        <f>SUM(_211_fac_dyn)+_211_facdiv</f>
        <v>0</v>
      </c>
    </row>
    <row r="10" spans="1:8" s="8" customFormat="1" ht="15" customHeight="1">
      <c r="A10" s="182"/>
      <c r="B10" s="1123"/>
      <c r="C10" s="1124"/>
      <c r="D10" s="156">
        <v>0</v>
      </c>
      <c r="E10" s="183"/>
      <c r="F10" s="8" t="s">
        <v>292</v>
      </c>
    </row>
    <row r="11" spans="1:8" s="56" customFormat="1" ht="15" customHeight="1">
      <c r="A11" s="184"/>
      <c r="B11" s="1119" t="s">
        <v>185</v>
      </c>
      <c r="C11" s="1120"/>
      <c r="D11" s="150"/>
      <c r="E11" s="185"/>
      <c r="F11" s="8"/>
    </row>
    <row r="12" spans="1:8" s="56" customFormat="1" ht="15" customHeight="1">
      <c r="A12" s="16"/>
      <c r="B12" s="1115"/>
      <c r="C12" s="1116"/>
      <c r="D12" s="21"/>
      <c r="E12" s="76"/>
    </row>
    <row r="13" spans="1:8" s="56" customFormat="1" ht="15.5">
      <c r="A13" s="179" t="s">
        <v>76</v>
      </c>
      <c r="B13" s="1121"/>
      <c r="C13" s="1122"/>
      <c r="D13" s="186"/>
      <c r="E13" s="181">
        <f>SUM(_213_214_fac_dyn)+_213_214_facdiv</f>
        <v>0</v>
      </c>
    </row>
    <row r="14" spans="1:8" s="56" customFormat="1" ht="15" customHeight="1">
      <c r="A14" s="16"/>
      <c r="B14" s="1117"/>
      <c r="C14" s="1125"/>
      <c r="D14" s="156">
        <v>0</v>
      </c>
      <c r="E14" s="187"/>
      <c r="F14" s="8" t="s">
        <v>292</v>
      </c>
    </row>
    <row r="15" spans="1:8" s="8" customFormat="1" ht="15" customHeight="1">
      <c r="A15" s="86"/>
      <c r="B15" s="1119" t="s">
        <v>185</v>
      </c>
      <c r="C15" s="1120"/>
      <c r="D15" s="150"/>
      <c r="E15" s="185"/>
    </row>
    <row r="16" spans="1:8" s="56" customFormat="1" ht="15" customHeight="1">
      <c r="A16" s="16"/>
      <c r="B16" s="74"/>
      <c r="C16" s="3"/>
      <c r="D16" s="21"/>
      <c r="E16" s="76"/>
    </row>
    <row r="17" spans="1:9" s="56" customFormat="1" ht="15.5">
      <c r="A17" s="179" t="s">
        <v>77</v>
      </c>
      <c r="B17" s="188"/>
      <c r="C17" s="251"/>
      <c r="D17" s="186"/>
      <c r="E17" s="181">
        <f>SUM(_231_fac_dyn)+_231_facdiv</f>
        <v>0</v>
      </c>
    </row>
    <row r="18" spans="1:9" s="56" customFormat="1" ht="15" customHeight="1">
      <c r="A18" s="182" t="s">
        <v>338</v>
      </c>
      <c r="B18" s="1117"/>
      <c r="C18" s="1118"/>
      <c r="D18" s="156">
        <v>0</v>
      </c>
      <c r="E18" s="183" t="s">
        <v>338</v>
      </c>
      <c r="F18" s="8" t="s">
        <v>292</v>
      </c>
    </row>
    <row r="19" spans="1:9" s="56" customFormat="1" ht="15.5">
      <c r="A19" s="86"/>
      <c r="B19" s="1119" t="s">
        <v>185</v>
      </c>
      <c r="C19" s="1120"/>
      <c r="D19" s="150"/>
      <c r="E19" s="185"/>
    </row>
    <row r="20" spans="1:9" s="56" customFormat="1" ht="15" customHeight="1">
      <c r="A20" s="16"/>
      <c r="B20" s="74"/>
      <c r="C20" s="3"/>
      <c r="D20" s="21"/>
      <c r="E20" s="76"/>
    </row>
    <row r="21" spans="1:9" s="56" customFormat="1" ht="15" customHeight="1">
      <c r="A21" s="179" t="s">
        <v>78</v>
      </c>
      <c r="B21" s="188"/>
      <c r="C21" s="251"/>
      <c r="D21" s="186"/>
      <c r="E21" s="181">
        <f>SUM(_31_fac_dyn)+_31_facdiv</f>
        <v>0</v>
      </c>
      <c r="H21" s="947"/>
      <c r="I21" s="1018"/>
    </row>
    <row r="22" spans="1:9" s="56" customFormat="1" ht="15" customHeight="1">
      <c r="A22" s="16"/>
      <c r="B22" s="1117"/>
      <c r="C22" s="1125"/>
      <c r="D22" s="156">
        <v>0</v>
      </c>
      <c r="E22" s="187"/>
      <c r="F22" s="8" t="s">
        <v>292</v>
      </c>
    </row>
    <row r="23" spans="1:9" s="56" customFormat="1" ht="15.5">
      <c r="A23" s="86"/>
      <c r="B23" s="1119" t="s">
        <v>185</v>
      </c>
      <c r="C23" s="1120"/>
      <c r="D23" s="150"/>
      <c r="E23" s="185"/>
    </row>
    <row r="24" spans="1:9" s="56" customFormat="1" ht="15" customHeight="1">
      <c r="A24" s="16"/>
      <c r="B24" s="74"/>
      <c r="C24" s="3"/>
      <c r="D24" s="21"/>
      <c r="E24" s="76"/>
    </row>
    <row r="25" spans="1:9" s="56" customFormat="1" ht="15" customHeight="1">
      <c r="A25" s="179" t="s">
        <v>79</v>
      </c>
      <c r="B25" s="188"/>
      <c r="C25" s="251"/>
      <c r="D25" s="186"/>
      <c r="E25" s="181">
        <f>SUM(_33_fac_dyn)+_33_facdiv</f>
        <v>0</v>
      </c>
    </row>
    <row r="26" spans="1:9" s="56" customFormat="1" ht="15" customHeight="1">
      <c r="A26" s="16"/>
      <c r="B26" s="1117"/>
      <c r="C26" s="1125"/>
      <c r="D26" s="156">
        <v>0</v>
      </c>
      <c r="E26" s="187"/>
      <c r="F26" s="8" t="s">
        <v>292</v>
      </c>
    </row>
    <row r="27" spans="1:9" s="56" customFormat="1" ht="15.5">
      <c r="A27" s="86"/>
      <c r="B27" s="1119" t="s">
        <v>185</v>
      </c>
      <c r="C27" s="1120"/>
      <c r="D27" s="150"/>
      <c r="E27" s="185"/>
    </row>
    <row r="28" spans="1:9" s="56" customFormat="1" ht="18" customHeight="1">
      <c r="A28" s="16"/>
      <c r="B28" s="74"/>
      <c r="C28" s="3"/>
      <c r="D28" s="21"/>
      <c r="E28" s="42"/>
    </row>
    <row r="29" spans="1:9" ht="22.5" customHeight="1">
      <c r="A29" s="179" t="s">
        <v>80</v>
      </c>
      <c r="B29" s="188"/>
      <c r="C29" s="251"/>
      <c r="D29" s="186"/>
      <c r="E29" s="10">
        <f>SUM(_35_fac_dyn)+_35_facdiv</f>
        <v>0</v>
      </c>
    </row>
    <row r="30" spans="1:9" ht="15" customHeight="1">
      <c r="A30" s="16"/>
      <c r="B30" s="1117"/>
      <c r="C30" s="1125"/>
      <c r="D30" s="156">
        <v>0</v>
      </c>
      <c r="E30" s="187"/>
      <c r="F30" s="8" t="s">
        <v>292</v>
      </c>
    </row>
    <row r="31" spans="1:9" ht="12.75" customHeight="1">
      <c r="A31" s="86"/>
      <c r="B31" s="1119" t="s">
        <v>185</v>
      </c>
      <c r="C31" s="1120"/>
      <c r="D31" s="150"/>
      <c r="E31" s="189"/>
    </row>
    <row r="32" spans="1:9" s="196" customFormat="1" ht="59.25" customHeight="1" thickBot="1">
      <c r="A32" s="246"/>
      <c r="B32" s="190"/>
      <c r="C32" s="3"/>
      <c r="D32" s="17"/>
      <c r="E32" s="191"/>
    </row>
    <row r="33" spans="1:5" ht="15.65" customHeight="1" thickBot="1">
      <c r="A33" s="1062" t="s">
        <v>5</v>
      </c>
      <c r="B33" s="1135"/>
      <c r="C33" s="1135"/>
      <c r="D33" s="1136"/>
      <c r="E33" s="61">
        <f>_S_FRAI_1+_S_FRAI_2+_S_FRAI_3+_S_FRAI_4+_S_FRAI_5+_S_FRAI_6</f>
        <v>0</v>
      </c>
    </row>
    <row r="34" spans="1:5" ht="15" customHeight="1"/>
    <row r="35" spans="1:5" ht="24" customHeight="1">
      <c r="A35" s="1026" t="s">
        <v>470</v>
      </c>
      <c r="B35" s="1137"/>
      <c r="C35" s="1137"/>
      <c r="D35" s="1137"/>
      <c r="E35" s="1137"/>
    </row>
    <row r="36" spans="1:5" ht="15" customHeight="1" thickBot="1">
      <c r="E36" s="192"/>
    </row>
    <row r="37" spans="1:5" ht="57.65" customHeight="1">
      <c r="A37" s="1138" t="s">
        <v>146</v>
      </c>
      <c r="B37" s="962"/>
      <c r="C37" s="193" t="s">
        <v>186</v>
      </c>
      <c r="D37" s="194" t="s">
        <v>187</v>
      </c>
      <c r="E37" s="195" t="s">
        <v>188</v>
      </c>
    </row>
    <row r="38" spans="1:5" ht="15" customHeight="1">
      <c r="A38" s="246"/>
      <c r="B38" s="3"/>
      <c r="C38" s="18"/>
      <c r="D38" s="17"/>
      <c r="E38" s="197"/>
    </row>
    <row r="39" spans="1:5" ht="20.25" customHeight="1">
      <c r="A39" s="200" t="s">
        <v>410</v>
      </c>
      <c r="B39" s="3"/>
      <c r="C39" s="198" cm="1">
        <f t="array" ref="C39">[4]!_791AU-_S_TEXP_2-_S_TEXP_3-_S_TEXP_4-_S_TEXP_5</f>
        <v>0</v>
      </c>
      <c r="D39" s="199" cm="1">
        <f t="array" ref="D39">[4]!_796-_S_TFIN_2-_S_TFIN_3-_S_TFIN_5</f>
        <v>0</v>
      </c>
      <c r="E39" s="227"/>
    </row>
    <row r="40" spans="1:5" ht="15" customHeight="1">
      <c r="A40" s="16"/>
      <c r="B40" s="3"/>
      <c r="C40" s="245"/>
      <c r="D40" s="21"/>
      <c r="E40" s="76"/>
    </row>
    <row r="41" spans="1:5" ht="16.5" customHeight="1">
      <c r="A41" s="200" t="s">
        <v>178</v>
      </c>
      <c r="B41" s="3"/>
      <c r="C41" s="34"/>
      <c r="D41" s="35"/>
      <c r="E41" s="68" cm="1">
        <f t="array" ref="E41">[4]!_797-_S_TEXC_3-_S_TEXC_4</f>
        <v>0</v>
      </c>
    </row>
    <row r="42" spans="1:5" ht="15" customHeight="1">
      <c r="A42" s="16"/>
      <c r="B42" s="3"/>
      <c r="C42" s="40"/>
      <c r="D42" s="41"/>
      <c r="E42" s="76"/>
    </row>
    <row r="43" spans="1:5" s="49" customFormat="1" ht="15" customHeight="1">
      <c r="A43" s="200" t="s">
        <v>179</v>
      </c>
      <c r="B43" s="3"/>
      <c r="C43" s="34"/>
      <c r="D43" s="35"/>
      <c r="E43" s="9"/>
    </row>
    <row r="44" spans="1:5" ht="6" customHeight="1">
      <c r="A44" s="16"/>
      <c r="B44" s="3"/>
      <c r="C44" s="40"/>
      <c r="D44" s="41"/>
      <c r="E44" s="76"/>
    </row>
    <row r="45" spans="1:5" ht="18" customHeight="1">
      <c r="A45" s="200" t="s">
        <v>180</v>
      </c>
      <c r="B45" s="3"/>
      <c r="C45" s="34"/>
      <c r="D45" s="41"/>
      <c r="E45" s="9"/>
    </row>
    <row r="46" spans="1:5" ht="9.75" customHeight="1">
      <c r="A46" s="16"/>
      <c r="B46" s="3"/>
      <c r="C46" s="40"/>
      <c r="D46" s="41"/>
      <c r="E46" s="76"/>
    </row>
    <row r="47" spans="1:5" s="25" customFormat="1" ht="13" customHeight="1">
      <c r="A47" s="200" t="s">
        <v>181</v>
      </c>
      <c r="B47" s="3"/>
      <c r="C47" s="34"/>
      <c r="D47" s="35"/>
      <c r="E47" s="76"/>
    </row>
    <row r="48" spans="1:5" s="25" customFormat="1" ht="13" customHeight="1">
      <c r="A48" s="233" t="s">
        <v>389</v>
      </c>
      <c r="B48" s="49"/>
      <c r="C48" s="201"/>
      <c r="D48" s="202"/>
      <c r="E48" s="203"/>
    </row>
    <row r="49" spans="1:5" ht="15" customHeight="1" thickBot="1">
      <c r="A49" s="16"/>
      <c r="B49" s="3"/>
      <c r="C49" s="40"/>
      <c r="D49" s="41"/>
      <c r="E49" s="76"/>
    </row>
    <row r="50" spans="1:5" ht="13.5" customHeight="1" thickBot="1">
      <c r="A50" s="1062" t="s">
        <v>5</v>
      </c>
      <c r="B50" s="1136"/>
      <c r="C50" s="22">
        <f>_S_TEXP_1+_S_TEXP_2+_S_TEXP_3+_S_TEXP_4+_S_TEXP_5</f>
        <v>0</v>
      </c>
      <c r="D50" s="247">
        <f>_S_TFIN_1+_S_TFIN_2+_S_TFIN_3+_S_TFIN_5</f>
        <v>0</v>
      </c>
      <c r="E50" s="250">
        <f>_S_TEXC_2+_S_TEXC_3+_S_TEXC_4</f>
        <v>0</v>
      </c>
    </row>
    <row r="51" spans="1:5" ht="13" customHeight="1">
      <c r="A51" s="171"/>
      <c r="B51" s="204"/>
      <c r="C51" s="204"/>
      <c r="D51" s="204"/>
      <c r="E51" s="204"/>
    </row>
    <row r="52" spans="1:5" ht="13" customHeight="1">
      <c r="A52" s="1139" t="s">
        <v>387</v>
      </c>
      <c r="B52" s="1140"/>
      <c r="C52" s="1140"/>
      <c r="D52" s="1140"/>
      <c r="E52" s="1140"/>
    </row>
    <row r="53" spans="1:5" ht="13" customHeight="1">
      <c r="A53" s="1040" t="s">
        <v>388</v>
      </c>
      <c r="B53" s="1018"/>
      <c r="C53" s="1018"/>
      <c r="D53" s="1018"/>
      <c r="E53" s="1018"/>
    </row>
    <row r="54" spans="1:5" ht="13" customHeight="1">
      <c r="A54" s="25"/>
      <c r="B54" s="248"/>
      <c r="C54" s="248"/>
      <c r="D54" s="248"/>
      <c r="E54" s="248"/>
    </row>
    <row r="55" spans="1:5" ht="13" customHeight="1" thickBot="1">
      <c r="A55" s="1049" t="s">
        <v>200</v>
      </c>
      <c r="B55" s="1018"/>
      <c r="C55" s="1018"/>
      <c r="D55" s="1018"/>
    </row>
    <row r="56" spans="1:5" ht="13" customHeight="1">
      <c r="A56" s="1126" t="s">
        <v>150</v>
      </c>
      <c r="B56" s="1127"/>
      <c r="C56" s="1127"/>
      <c r="D56" s="1127"/>
      <c r="E56" s="1128"/>
    </row>
    <row r="57" spans="1:5" ht="13" customHeight="1">
      <c r="A57" s="1129"/>
      <c r="B57" s="1130"/>
      <c r="C57" s="1130"/>
      <c r="D57" s="1130"/>
      <c r="E57" s="1131"/>
    </row>
    <row r="58" spans="1:5" ht="13" customHeight="1">
      <c r="A58" s="1129"/>
      <c r="B58" s="1130"/>
      <c r="C58" s="1130"/>
      <c r="D58" s="1130"/>
      <c r="E58" s="1131"/>
    </row>
    <row r="59" spans="1:5" ht="13" customHeight="1">
      <c r="A59" s="1129"/>
      <c r="B59" s="1130"/>
      <c r="C59" s="1130"/>
      <c r="D59" s="1130"/>
      <c r="E59" s="1131"/>
    </row>
    <row r="60" spans="1:5" ht="13" customHeight="1" thickBot="1">
      <c r="A60" s="1132"/>
      <c r="B60" s="1133"/>
      <c r="C60" s="1133"/>
      <c r="D60" s="1133"/>
      <c r="E60" s="1134"/>
    </row>
  </sheetData>
  <mergeCells count="30">
    <mergeCell ref="C1:D1"/>
    <mergeCell ref="A56:E60"/>
    <mergeCell ref="B19:C19"/>
    <mergeCell ref="B23:C23"/>
    <mergeCell ref="B27:C27"/>
    <mergeCell ref="B30:C30"/>
    <mergeCell ref="B31:C31"/>
    <mergeCell ref="B26:C26"/>
    <mergeCell ref="A33:D33"/>
    <mergeCell ref="A35:E35"/>
    <mergeCell ref="A37:B37"/>
    <mergeCell ref="A50:B50"/>
    <mergeCell ref="A53:E53"/>
    <mergeCell ref="A55:D55"/>
    <mergeCell ref="B22:C22"/>
    <mergeCell ref="A52:E52"/>
    <mergeCell ref="B3:D3"/>
    <mergeCell ref="H21:I21"/>
    <mergeCell ref="A2:E2"/>
    <mergeCell ref="A4:E4"/>
    <mergeCell ref="B6:C6"/>
    <mergeCell ref="B12:C12"/>
    <mergeCell ref="B18:C18"/>
    <mergeCell ref="B7:C7"/>
    <mergeCell ref="B15:C15"/>
    <mergeCell ref="B9:C9"/>
    <mergeCell ref="B11:C11"/>
    <mergeCell ref="B10:C10"/>
    <mergeCell ref="B13:C13"/>
    <mergeCell ref="B14:C14"/>
  </mergeCells>
  <phoneticPr fontId="0" type="noConversion"/>
  <dataValidations count="1">
    <dataValidation type="decimal" operator="greaterThanOrEqual" allowBlank="1" showInputMessage="1" showErrorMessage="1" sqref="C34:D34 C36:E36 E40 C38:E38 C40 D42 C42:C43 D21:D22 D18 D10:D12 D14:D16 D25:D26 D30" xr:uid="{00000000-0002-0000-0900-000000000000}">
      <formula1>0</formula1>
    </dataValidation>
  </dataValidations>
  <hyperlinks>
    <hyperlink ref="B3" r:id="rId1" xr:uid="{10208AD1-618D-470C-B9C2-B466F70133FA}"/>
  </hyperlinks>
  <printOptions horizontalCentered="1" gridLines="1"/>
  <pageMargins left="0.19685039370078741" right="0" top="0.59055118110236227" bottom="0.55118110236220474" header="0.27559055118110237" footer="0.19685039370078741"/>
  <pageSetup paperSize="9" scale="70" orientation="portrait" r:id="rId2"/>
  <headerFooter alignWithMargins="0">
    <oddHeader xml:space="preserve">&amp;R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0">
    <pageSetUpPr fitToPage="1"/>
  </sheetPr>
  <dimension ref="A1:G42"/>
  <sheetViews>
    <sheetView showGridLines="0" topLeftCell="A29" zoomScaleNormal="100" workbookViewId="0">
      <selection activeCell="A38" sqref="A38:F42"/>
    </sheetView>
  </sheetViews>
  <sheetFormatPr baseColWidth="10" defaultColWidth="11.453125" defaultRowHeight="13" customHeight="1"/>
  <cols>
    <col min="1" max="1" width="12.81640625" style="23" customWidth="1"/>
    <col min="2" max="2" width="62.81640625" style="23" customWidth="1"/>
    <col min="3" max="3" width="19" style="23" customWidth="1"/>
    <col min="4" max="7" width="15.7265625" style="23" customWidth="1"/>
    <col min="8" max="8" width="20.54296875" style="23" customWidth="1"/>
    <col min="9" max="16384" width="11.453125" style="23"/>
  </cols>
  <sheetData>
    <row r="1" spans="1:7" ht="37.5" customHeight="1">
      <c r="A1" s="593" t="str" cm="1">
        <f t="array" ref="A1">[1]!_nom</f>
        <v>TEXTAREA_</v>
      </c>
      <c r="B1" s="331" t="s">
        <v>523</v>
      </c>
      <c r="C1" s="835" t="s">
        <v>530</v>
      </c>
      <c r="D1" s="835"/>
      <c r="E1" s="835"/>
      <c r="F1" s="835"/>
      <c r="G1" s="835"/>
    </row>
    <row r="2" spans="1:7" ht="33" customHeight="1">
      <c r="A2" s="1026" t="s">
        <v>471</v>
      </c>
      <c r="B2" s="1026"/>
      <c r="C2" s="1026"/>
      <c r="D2" s="1026"/>
      <c r="E2" s="1026"/>
      <c r="F2" s="730" t="s">
        <v>408</v>
      </c>
      <c r="G2" s="731" t="s">
        <v>552</v>
      </c>
    </row>
    <row r="3" spans="1:7" ht="15" customHeight="1" thickBot="1">
      <c r="A3" s="100"/>
      <c r="B3" s="100"/>
      <c r="C3" s="100"/>
      <c r="D3" s="64"/>
      <c r="E3" s="64"/>
      <c r="F3" s="64"/>
      <c r="G3" s="64"/>
    </row>
    <row r="4" spans="1:7" s="7" customFormat="1" ht="93.75" customHeight="1">
      <c r="A4" s="28" t="s">
        <v>169</v>
      </c>
      <c r="B4" s="65" t="s">
        <v>170</v>
      </c>
      <c r="C4" s="819" t="s">
        <v>541</v>
      </c>
      <c r="D4" s="65" t="s">
        <v>542</v>
      </c>
      <c r="E4" s="65" t="s">
        <v>543</v>
      </c>
      <c r="F4" s="65" t="s">
        <v>544</v>
      </c>
      <c r="G4" s="29" t="s">
        <v>154</v>
      </c>
    </row>
    <row r="5" spans="1:7" s="14" customFormat="1" ht="18.75" customHeight="1" thickBot="1">
      <c r="A5" s="30"/>
      <c r="B5" s="31">
        <v>1</v>
      </c>
      <c r="C5" s="32">
        <v>2</v>
      </c>
      <c r="D5" s="32">
        <v>3</v>
      </c>
      <c r="E5" s="31">
        <v>4</v>
      </c>
      <c r="F5" s="33">
        <v>5</v>
      </c>
      <c r="G5" s="33">
        <v>6</v>
      </c>
    </row>
    <row r="6" spans="1:7" s="56" customFormat="1" ht="18" customHeight="1" thickBot="1">
      <c r="A6" s="205" t="s">
        <v>294</v>
      </c>
      <c r="B6" s="205" t="s">
        <v>294</v>
      </c>
      <c r="C6" s="206"/>
      <c r="D6" s="206"/>
      <c r="E6" s="206"/>
      <c r="F6" s="206"/>
      <c r="G6" s="61">
        <f>_S_721+_S_7221+_S_7222+_S_7223</f>
        <v>0</v>
      </c>
    </row>
    <row r="7" spans="1:7" s="56" customFormat="1" ht="18" customHeight="1">
      <c r="A7" s="14"/>
      <c r="B7" s="14"/>
      <c r="C7" s="53"/>
      <c r="D7" s="53"/>
      <c r="E7" s="53"/>
      <c r="F7" s="53"/>
      <c r="G7" s="53"/>
    </row>
    <row r="8" spans="1:7" s="56" customFormat="1" ht="18" customHeight="1">
      <c r="A8" s="1040" t="s">
        <v>547</v>
      </c>
      <c r="B8" s="1040"/>
      <c r="C8" s="25"/>
      <c r="D8" s="25"/>
      <c r="E8" s="25"/>
      <c r="F8" s="25"/>
      <c r="G8" s="53"/>
    </row>
    <row r="9" spans="1:7" s="56" customFormat="1" ht="18" customHeight="1" thickBot="1">
      <c r="A9" s="23"/>
      <c r="B9" s="23"/>
      <c r="C9" s="23"/>
      <c r="D9" s="23"/>
      <c r="E9" s="23"/>
      <c r="F9" s="23"/>
      <c r="G9" s="53"/>
    </row>
    <row r="10" spans="1:7" s="56" customFormat="1" ht="18" customHeight="1">
      <c r="A10" s="1141" t="s">
        <v>150</v>
      </c>
      <c r="B10" s="1142"/>
      <c r="C10" s="1142"/>
      <c r="D10" s="1142"/>
      <c r="E10" s="1142"/>
      <c r="F10" s="1143"/>
      <c r="G10" s="53"/>
    </row>
    <row r="11" spans="1:7" s="56" customFormat="1" ht="18" customHeight="1">
      <c r="A11" s="1144"/>
      <c r="B11" s="1145"/>
      <c r="C11" s="1145"/>
      <c r="D11" s="1145"/>
      <c r="E11" s="1145"/>
      <c r="F11" s="1146"/>
      <c r="G11" s="53"/>
    </row>
    <row r="12" spans="1:7" s="56" customFormat="1" ht="18" customHeight="1">
      <c r="A12" s="1144"/>
      <c r="B12" s="1145"/>
      <c r="C12" s="1145"/>
      <c r="D12" s="1145"/>
      <c r="E12" s="1145"/>
      <c r="F12" s="1146"/>
      <c r="G12" s="53"/>
    </row>
    <row r="13" spans="1:7" s="56" customFormat="1" ht="18" customHeight="1">
      <c r="A13" s="1144"/>
      <c r="B13" s="1145"/>
      <c r="C13" s="1145"/>
      <c r="D13" s="1145"/>
      <c r="E13" s="1145"/>
      <c r="F13" s="1146"/>
      <c r="G13" s="53"/>
    </row>
    <row r="14" spans="1:7" ht="13" customHeight="1" thickBot="1">
      <c r="A14" s="1147"/>
      <c r="B14" s="1148"/>
      <c r="C14" s="1148"/>
      <c r="D14" s="1148"/>
      <c r="E14" s="1148"/>
      <c r="F14" s="1149"/>
    </row>
    <row r="15" spans="1:7" ht="13" customHeight="1">
      <c r="A15" s="811"/>
      <c r="B15" s="811"/>
      <c r="C15" s="811"/>
      <c r="D15" s="811"/>
      <c r="E15" s="811"/>
      <c r="F15" s="811"/>
    </row>
    <row r="16" spans="1:7" s="25" customFormat="1" ht="13" customHeight="1">
      <c r="A16" s="1040" t="s">
        <v>540</v>
      </c>
      <c r="B16" s="1040"/>
    </row>
    <row r="17" spans="1:6" s="25" customFormat="1" ht="13" customHeight="1">
      <c r="A17" s="1158" t="s">
        <v>147</v>
      </c>
      <c r="B17" s="1158"/>
      <c r="C17" s="809"/>
      <c r="D17" s="207"/>
      <c r="E17" s="207"/>
    </row>
    <row r="18" spans="1:6" s="25" customFormat="1" ht="10">
      <c r="A18" s="1158" t="s">
        <v>135</v>
      </c>
      <c r="B18" s="1158"/>
      <c r="C18" s="809"/>
      <c r="D18" s="207"/>
      <c r="E18" s="207"/>
    </row>
    <row r="19" spans="1:6" ht="13" customHeight="1" thickBot="1"/>
    <row r="20" spans="1:6" ht="13" customHeight="1">
      <c r="A20" s="1141" t="s">
        <v>150</v>
      </c>
      <c r="B20" s="1142"/>
      <c r="C20" s="1142"/>
      <c r="D20" s="1142"/>
      <c r="E20" s="1142"/>
      <c r="F20" s="1143"/>
    </row>
    <row r="21" spans="1:6" ht="13" customHeight="1">
      <c r="A21" s="1144"/>
      <c r="B21" s="1145"/>
      <c r="C21" s="1145"/>
      <c r="D21" s="1145"/>
      <c r="E21" s="1145"/>
      <c r="F21" s="1146"/>
    </row>
    <row r="22" spans="1:6" ht="13" customHeight="1">
      <c r="A22" s="1144"/>
      <c r="B22" s="1145"/>
      <c r="C22" s="1145"/>
      <c r="D22" s="1145"/>
      <c r="E22" s="1145"/>
      <c r="F22" s="1146"/>
    </row>
    <row r="23" spans="1:6" ht="13" customHeight="1">
      <c r="A23" s="1144"/>
      <c r="B23" s="1145"/>
      <c r="C23" s="1145"/>
      <c r="D23" s="1145"/>
      <c r="E23" s="1145"/>
      <c r="F23" s="1146"/>
    </row>
    <row r="24" spans="1:6" ht="13" customHeight="1" thickBot="1">
      <c r="A24" s="1147"/>
      <c r="B24" s="1148"/>
      <c r="C24" s="1148"/>
      <c r="D24" s="1148"/>
      <c r="E24" s="1148"/>
      <c r="F24" s="1149"/>
    </row>
    <row r="26" spans="1:6" s="25" customFormat="1" ht="13" customHeight="1">
      <c r="A26" s="1040" t="s">
        <v>546</v>
      </c>
      <c r="B26" s="1040"/>
    </row>
    <row r="27" spans="1:6" s="25" customFormat="1" ht="33.75" customHeight="1">
      <c r="A27" s="1159" t="s">
        <v>414</v>
      </c>
      <c r="B27" s="1159"/>
      <c r="C27" s="810"/>
    </row>
    <row r="28" spans="1:6" ht="13" customHeight="1" thickBot="1"/>
    <row r="29" spans="1:6" ht="13" customHeight="1">
      <c r="A29" s="1141" t="s">
        <v>150</v>
      </c>
      <c r="B29" s="1150"/>
      <c r="C29" s="1150"/>
      <c r="D29" s="1150"/>
      <c r="E29" s="1150"/>
      <c r="F29" s="1151"/>
    </row>
    <row r="30" spans="1:6" ht="13" customHeight="1">
      <c r="A30" s="1152"/>
      <c r="B30" s="1153"/>
      <c r="C30" s="1153"/>
      <c r="D30" s="1153"/>
      <c r="E30" s="1153"/>
      <c r="F30" s="1154"/>
    </row>
    <row r="31" spans="1:6" ht="13" customHeight="1">
      <c r="A31" s="1152"/>
      <c r="B31" s="1153"/>
      <c r="C31" s="1153"/>
      <c r="D31" s="1153"/>
      <c r="E31" s="1153"/>
      <c r="F31" s="1154"/>
    </row>
    <row r="32" spans="1:6" ht="13" customHeight="1">
      <c r="A32" s="1152"/>
      <c r="B32" s="1153"/>
      <c r="C32" s="1153"/>
      <c r="D32" s="1153"/>
      <c r="E32" s="1153"/>
      <c r="F32" s="1154"/>
    </row>
    <row r="33" spans="1:6" ht="13" customHeight="1">
      <c r="A33" s="1152"/>
      <c r="B33" s="1153"/>
      <c r="C33" s="1153"/>
      <c r="D33" s="1153"/>
      <c r="E33" s="1153"/>
      <c r="F33" s="1154"/>
    </row>
    <row r="34" spans="1:6" ht="13" customHeight="1" thickBot="1">
      <c r="A34" s="1155"/>
      <c r="B34" s="1156"/>
      <c r="C34" s="1156"/>
      <c r="D34" s="1156"/>
      <c r="E34" s="1156"/>
      <c r="F34" s="1157"/>
    </row>
    <row r="36" spans="1:6" s="25" customFormat="1" ht="13" customHeight="1">
      <c r="A36" s="1040" t="s">
        <v>545</v>
      </c>
      <c r="B36" s="1040"/>
    </row>
    <row r="37" spans="1:6" ht="13" customHeight="1" thickBot="1"/>
    <row r="38" spans="1:6" ht="13" customHeight="1">
      <c r="A38" s="1141" t="s">
        <v>150</v>
      </c>
      <c r="B38" s="1150"/>
      <c r="C38" s="1150"/>
      <c r="D38" s="1150"/>
      <c r="E38" s="1150"/>
      <c r="F38" s="1151"/>
    </row>
    <row r="39" spans="1:6" ht="13" customHeight="1">
      <c r="A39" s="1152"/>
      <c r="B39" s="1153"/>
      <c r="C39" s="1153"/>
      <c r="D39" s="1153"/>
      <c r="E39" s="1153"/>
      <c r="F39" s="1154"/>
    </row>
    <row r="40" spans="1:6" ht="13" customHeight="1">
      <c r="A40" s="1152"/>
      <c r="B40" s="1153"/>
      <c r="C40" s="1153"/>
      <c r="D40" s="1153"/>
      <c r="E40" s="1153"/>
      <c r="F40" s="1154"/>
    </row>
    <row r="41" spans="1:6" ht="13" customHeight="1">
      <c r="A41" s="1152"/>
      <c r="B41" s="1153"/>
      <c r="C41" s="1153"/>
      <c r="D41" s="1153"/>
      <c r="E41" s="1153"/>
      <c r="F41" s="1154"/>
    </row>
    <row r="42" spans="1:6" ht="13" customHeight="1" thickBot="1">
      <c r="A42" s="1155"/>
      <c r="B42" s="1156"/>
      <c r="C42" s="1156"/>
      <c r="D42" s="1156"/>
      <c r="E42" s="1156"/>
      <c r="F42" s="1157"/>
    </row>
  </sheetData>
  <mergeCells count="13">
    <mergeCell ref="A38:F42"/>
    <mergeCell ref="A36:B36"/>
    <mergeCell ref="A16:B16"/>
    <mergeCell ref="A26:B26"/>
    <mergeCell ref="A20:F24"/>
    <mergeCell ref="A17:B17"/>
    <mergeCell ref="A18:B18"/>
    <mergeCell ref="A27:B27"/>
    <mergeCell ref="A8:B8"/>
    <mergeCell ref="A10:F14"/>
    <mergeCell ref="C1:G1"/>
    <mergeCell ref="A2:E2"/>
    <mergeCell ref="A29:F34"/>
  </mergeCells>
  <phoneticPr fontId="0" type="noConversion"/>
  <hyperlinks>
    <hyperlink ref="C1" r:id="rId1" xr:uid="{3B73990B-8834-48E0-B089-C55D877D8DB4}"/>
  </hyperlinks>
  <printOptions horizontalCentered="1" gridLines="1"/>
  <pageMargins left="0.27559055118110237" right="0" top="0.59055118110236227" bottom="0.39370078740157483" header="0.51181102362204722" footer="0.19685039370078741"/>
  <pageSetup paperSize="9" scale="64" orientation="portrait"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1"/>
  <dimension ref="A1:J38"/>
  <sheetViews>
    <sheetView showGridLines="0" topLeftCell="A26" zoomScaleNormal="100" workbookViewId="0">
      <selection activeCell="A34" sqref="A34:D38"/>
    </sheetView>
  </sheetViews>
  <sheetFormatPr baseColWidth="10" defaultColWidth="11.453125" defaultRowHeight="13" customHeight="1"/>
  <cols>
    <col min="1" max="1" width="75.7265625" style="23" customWidth="1"/>
    <col min="2" max="3" width="15.7265625" style="23" customWidth="1"/>
    <col min="4" max="4" width="17.81640625" style="23" customWidth="1"/>
    <col min="5" max="5" width="15.7265625" style="23" customWidth="1"/>
    <col min="6" max="7" width="11.453125" style="23"/>
    <col min="8" max="8" width="18.1796875" style="23" customWidth="1"/>
    <col min="9" max="16384" width="11.453125" style="23"/>
  </cols>
  <sheetData>
    <row r="1" spans="1:10" ht="24.75" customHeight="1">
      <c r="A1" s="593" t="str" cm="1">
        <f t="array" ref="A1">[1]!_nom</f>
        <v>TEXTAREA_</v>
      </c>
      <c r="B1" s="6"/>
      <c r="C1" s="6"/>
      <c r="D1" s="976" t="s">
        <v>526</v>
      </c>
      <c r="E1" s="976"/>
      <c r="F1" s="25" t="s">
        <v>552</v>
      </c>
      <c r="G1" s="817"/>
      <c r="H1" s="817"/>
      <c r="I1" s="730"/>
      <c r="J1" s="731"/>
    </row>
    <row r="2" spans="1:10" ht="45.75" customHeight="1">
      <c r="A2" s="959" t="s">
        <v>472</v>
      </c>
      <c r="B2" s="959"/>
      <c r="C2" s="959"/>
      <c r="D2" s="959"/>
      <c r="E2" s="959"/>
      <c r="F2" s="959"/>
    </row>
    <row r="3" spans="1:10" ht="33" customHeight="1" thickBot="1">
      <c r="A3" s="331" t="s">
        <v>523</v>
      </c>
      <c r="B3" s="1164" t="s">
        <v>551</v>
      </c>
      <c r="C3" s="1164"/>
      <c r="D3" s="1164"/>
      <c r="E3" s="1164"/>
      <c r="F3" s="1164"/>
      <c r="G3" s="817"/>
    </row>
    <row r="4" spans="1:10" s="14" customFormat="1" ht="59.25" customHeight="1">
      <c r="A4" s="28" t="s">
        <v>151</v>
      </c>
      <c r="B4" s="65" t="s">
        <v>152</v>
      </c>
      <c r="C4" s="65" t="s">
        <v>153</v>
      </c>
      <c r="D4" s="65" t="s">
        <v>325</v>
      </c>
      <c r="E4" s="65" t="s">
        <v>326</v>
      </c>
      <c r="F4" s="29" t="s">
        <v>154</v>
      </c>
    </row>
    <row r="5" spans="1:10" s="14" customFormat="1" ht="12.5">
      <c r="A5" s="30">
        <v>1</v>
      </c>
      <c r="B5" s="31">
        <v>2</v>
      </c>
      <c r="C5" s="31">
        <v>3</v>
      </c>
      <c r="D5" s="31">
        <v>4</v>
      </c>
      <c r="E5" s="31">
        <v>5</v>
      </c>
      <c r="F5" s="33">
        <v>6</v>
      </c>
    </row>
    <row r="6" spans="1:10" s="8" customFormat="1" ht="15" customHeight="1">
      <c r="A6" s="16" t="s">
        <v>81</v>
      </c>
      <c r="B6" s="35"/>
      <c r="C6" s="113"/>
      <c r="D6" s="113"/>
      <c r="E6" s="113"/>
      <c r="F6" s="48">
        <f>_S_FRFI1_1+_S_FRFI2_1+_S_CINT_1+_S_FRFI3_1</f>
        <v>0</v>
      </c>
    </row>
    <row r="7" spans="1:10" s="56" customFormat="1" ht="15" customHeight="1">
      <c r="A7" s="16" t="s">
        <v>82</v>
      </c>
      <c r="B7" s="35"/>
      <c r="C7" s="113"/>
      <c r="D7" s="113"/>
      <c r="E7" s="113"/>
      <c r="F7" s="48">
        <f>_S_FRFI1_2+C7+E7+D7</f>
        <v>0</v>
      </c>
    </row>
    <row r="8" spans="1:10" s="56" customFormat="1" ht="15" customHeight="1">
      <c r="A8" s="16" t="s">
        <v>101</v>
      </c>
      <c r="B8" s="35"/>
      <c r="C8" s="113"/>
      <c r="D8" s="113"/>
      <c r="E8" s="113"/>
      <c r="F8" s="48">
        <f>_S_FRFI1_3+C8+E8+D8</f>
        <v>0</v>
      </c>
    </row>
    <row r="9" spans="1:10" s="56" customFormat="1" ht="15" customHeight="1">
      <c r="A9" s="16" t="s">
        <v>131</v>
      </c>
      <c r="B9" s="35"/>
      <c r="C9" s="113"/>
      <c r="D9" s="113"/>
      <c r="E9" s="113"/>
      <c r="F9" s="48">
        <f>_S_FRFI1_4+C9+E9+D9</f>
        <v>0</v>
      </c>
    </row>
    <row r="10" spans="1:10" s="56" customFormat="1" ht="15" customHeight="1" thickBot="1">
      <c r="A10" s="16" t="s">
        <v>327</v>
      </c>
      <c r="B10" s="35"/>
      <c r="C10" s="113"/>
      <c r="D10" s="113"/>
      <c r="E10" s="113"/>
      <c r="F10" s="48">
        <f>_S_FRFI1_5+C10+E10+D10</f>
        <v>0</v>
      </c>
    </row>
    <row r="11" spans="1:10" s="6" customFormat="1" ht="21" customHeight="1" thickBot="1">
      <c r="A11" s="532" t="s">
        <v>5</v>
      </c>
      <c r="B11" s="22">
        <f>B6+B7+B8+B9+B10</f>
        <v>0</v>
      </c>
      <c r="C11" s="22">
        <f>C6+C7+C8+C9+C10</f>
        <v>0</v>
      </c>
      <c r="D11" s="22">
        <f>D6+D7+D8+D9+D10</f>
        <v>0</v>
      </c>
      <c r="E11" s="22">
        <f>E6+E7+E8+E9+E10</f>
        <v>0</v>
      </c>
      <c r="F11" s="61">
        <f>F6+F7+F8+F9+F10</f>
        <v>0</v>
      </c>
    </row>
    <row r="12" spans="1:10" ht="12.75" customHeight="1"/>
    <row r="13" spans="1:10" s="25" customFormat="1" ht="22.5" customHeight="1">
      <c r="A13" s="1009" t="s">
        <v>155</v>
      </c>
      <c r="B13" s="1009"/>
      <c r="C13" s="1009"/>
      <c r="D13" s="1009"/>
    </row>
    <row r="14" spans="1:10" ht="12.75" customHeight="1" thickBot="1"/>
    <row r="15" spans="1:10" ht="12.75" customHeight="1">
      <c r="A15" s="1050" t="s">
        <v>150</v>
      </c>
      <c r="B15" s="1051"/>
      <c r="C15" s="1051"/>
      <c r="D15" s="1052"/>
    </row>
    <row r="16" spans="1:10" ht="12.75" customHeight="1">
      <c r="A16" s="1053"/>
      <c r="B16" s="1054"/>
      <c r="C16" s="1054"/>
      <c r="D16" s="1055"/>
    </row>
    <row r="17" spans="1:4" ht="12.75" customHeight="1">
      <c r="A17" s="1053"/>
      <c r="B17" s="1054"/>
      <c r="C17" s="1054"/>
      <c r="D17" s="1055"/>
    </row>
    <row r="18" spans="1:4" ht="12.75" customHeight="1">
      <c r="A18" s="1053"/>
      <c r="B18" s="1054"/>
      <c r="C18" s="1054"/>
      <c r="D18" s="1055"/>
    </row>
    <row r="19" spans="1:4" ht="12.75" customHeight="1" thickBot="1">
      <c r="A19" s="1160"/>
      <c r="B19" s="1161"/>
      <c r="C19" s="1161"/>
      <c r="D19" s="1162"/>
    </row>
    <row r="20" spans="1:4" ht="12.75" customHeight="1">
      <c r="A20" s="1163" t="s">
        <v>413</v>
      </c>
      <c r="B20" s="1163"/>
      <c r="C20" s="1163"/>
      <c r="D20" s="1163"/>
    </row>
    <row r="21" spans="1:4" s="25" customFormat="1" ht="29.25" customHeight="1">
      <c r="A21" s="895"/>
      <c r="B21" s="895"/>
      <c r="C21" s="895"/>
      <c r="D21" s="895"/>
    </row>
    <row r="22" spans="1:4" s="25" customFormat="1" ht="12.75" customHeight="1">
      <c r="A22" s="207" t="s">
        <v>147</v>
      </c>
      <c r="B22" s="207"/>
      <c r="C22" s="207"/>
    </row>
    <row r="23" spans="1:4" s="25" customFormat="1" ht="12.75" customHeight="1">
      <c r="A23" s="207" t="s">
        <v>149</v>
      </c>
      <c r="B23" s="207"/>
    </row>
    <row r="24" spans="1:4" s="25" customFormat="1" ht="12.75" customHeight="1">
      <c r="A24" s="207" t="s">
        <v>148</v>
      </c>
      <c r="B24" s="24"/>
    </row>
    <row r="25" spans="1:4" ht="12.75" customHeight="1" thickBot="1"/>
    <row r="26" spans="1:4" ht="12.75" customHeight="1">
      <c r="A26" s="1050" t="s">
        <v>150</v>
      </c>
      <c r="B26" s="1051"/>
      <c r="C26" s="1051"/>
      <c r="D26" s="1052"/>
    </row>
    <row r="27" spans="1:4" ht="12.75" customHeight="1">
      <c r="A27" s="1053"/>
      <c r="B27" s="1054"/>
      <c r="C27" s="1054"/>
      <c r="D27" s="1055"/>
    </row>
    <row r="28" spans="1:4" ht="12.75" customHeight="1">
      <c r="A28" s="1053"/>
      <c r="B28" s="1054"/>
      <c r="C28" s="1054"/>
      <c r="D28" s="1055"/>
    </row>
    <row r="29" spans="1:4" ht="12.75" customHeight="1">
      <c r="A29" s="1053"/>
      <c r="B29" s="1054"/>
      <c r="C29" s="1054"/>
      <c r="D29" s="1055"/>
    </row>
    <row r="30" spans="1:4" ht="12.75" customHeight="1" thickBot="1">
      <c r="A30" s="1160"/>
      <c r="B30" s="1161"/>
      <c r="C30" s="1161"/>
      <c r="D30" s="1162"/>
    </row>
    <row r="31" spans="1:4" ht="12.75" customHeight="1"/>
    <row r="32" spans="1:4" s="25" customFormat="1" ht="12.75" customHeight="1">
      <c r="A32" s="25" t="s">
        <v>83</v>
      </c>
    </row>
    <row r="33" spans="1:4" ht="12.75" customHeight="1" thickBot="1"/>
    <row r="34" spans="1:4" ht="12.75" customHeight="1">
      <c r="A34" s="1050" t="s">
        <v>150</v>
      </c>
      <c r="B34" s="1051"/>
      <c r="C34" s="1051"/>
      <c r="D34" s="1052"/>
    </row>
    <row r="35" spans="1:4" ht="12.75" customHeight="1">
      <c r="A35" s="1053"/>
      <c r="B35" s="1054"/>
      <c r="C35" s="1054"/>
      <c r="D35" s="1055"/>
    </row>
    <row r="36" spans="1:4" ht="12.75" customHeight="1">
      <c r="A36" s="1053"/>
      <c r="B36" s="1054"/>
      <c r="C36" s="1054"/>
      <c r="D36" s="1055"/>
    </row>
    <row r="37" spans="1:4" ht="12.75" customHeight="1">
      <c r="A37" s="1053"/>
      <c r="B37" s="1054"/>
      <c r="C37" s="1054"/>
      <c r="D37" s="1055"/>
    </row>
    <row r="38" spans="1:4" ht="12.75" customHeight="1" thickBot="1">
      <c r="A38" s="1160"/>
      <c r="B38" s="1161"/>
      <c r="C38" s="1161"/>
      <c r="D38" s="1162"/>
    </row>
  </sheetData>
  <mergeCells count="8">
    <mergeCell ref="D1:E1"/>
    <mergeCell ref="A34:D38"/>
    <mergeCell ref="A13:D13"/>
    <mergeCell ref="A20:D21"/>
    <mergeCell ref="A2:F2"/>
    <mergeCell ref="A15:D19"/>
    <mergeCell ref="A26:D30"/>
    <mergeCell ref="B3:F3"/>
  </mergeCells>
  <phoneticPr fontId="0" type="noConversion"/>
  <dataValidations count="1">
    <dataValidation type="decimal" operator="greaterThanOrEqual" allowBlank="1" showInputMessage="1" showErrorMessage="1" sqref="B6:E10" xr:uid="{00000000-0002-0000-0B00-000000000000}">
      <formula1>0</formula1>
    </dataValidation>
  </dataValidations>
  <hyperlinks>
    <hyperlink ref="B3" r:id="rId1" xr:uid="{E98A9C0D-6B8E-4C81-A3FB-3BF077D6EAB9}"/>
  </hyperlinks>
  <printOptions horizontalCentered="1" gridLines="1"/>
  <pageMargins left="0.11811023622047245" right="0" top="0.59055118110236227" bottom="0.39370078740157483" header="0.35433070866141736" footer="0.19685039370078741"/>
  <pageSetup paperSize="9" scale="65"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I53"/>
  <sheetViews>
    <sheetView showGridLines="0" topLeftCell="A2" zoomScaleNormal="100" zoomScaleSheetLayoutView="100" workbookViewId="0">
      <selection activeCell="H10" sqref="H10"/>
    </sheetView>
  </sheetViews>
  <sheetFormatPr baseColWidth="10" defaultColWidth="11.453125" defaultRowHeight="13.15" customHeight="1"/>
  <cols>
    <col min="1" max="1" width="7.26953125" style="423" customWidth="1"/>
    <col min="2" max="2" width="10.7265625" style="423" customWidth="1"/>
    <col min="3" max="3" width="102.26953125" style="423" customWidth="1"/>
    <col min="4" max="5" width="14.7265625" style="423" customWidth="1"/>
    <col min="6" max="6" width="12.453125" style="423" customWidth="1"/>
    <col min="7" max="7" width="13.54296875" style="423" customWidth="1"/>
    <col min="8" max="16384" width="11.453125" style="423"/>
  </cols>
  <sheetData>
    <row r="1" spans="1:9" ht="26.25" customHeight="1">
      <c r="A1" s="1189" t="str" cm="1">
        <f t="array" ref="A1">[1]!_nom</f>
        <v>TEXTAREA_</v>
      </c>
      <c r="B1" s="1189"/>
      <c r="C1" s="735"/>
      <c r="D1" s="808" t="s">
        <v>409</v>
      </c>
      <c r="E1" s="588" t="s">
        <v>552</v>
      </c>
      <c r="F1" s="812"/>
      <c r="G1" s="732"/>
      <c r="H1" s="731"/>
    </row>
    <row r="2" spans="1:9" ht="28.5" customHeight="1">
      <c r="A2" s="3"/>
      <c r="B2" s="3"/>
      <c r="C2" s="331" t="s">
        <v>522</v>
      </c>
      <c r="D2" s="1191" t="s">
        <v>529</v>
      </c>
      <c r="E2" s="1191"/>
      <c r="F2" s="1191"/>
      <c r="G2" s="1191"/>
      <c r="H2" s="1191"/>
      <c r="I2" s="1191"/>
    </row>
    <row r="3" spans="1:9" ht="41.25" customHeight="1" thickBot="1">
      <c r="A3" s="1188" t="s">
        <v>473</v>
      </c>
      <c r="B3" s="1188"/>
      <c r="C3" s="1188"/>
      <c r="D3" s="824" t="s">
        <v>409</v>
      </c>
      <c r="E3" s="825" t="s">
        <v>552</v>
      </c>
    </row>
    <row r="4" spans="1:9" s="428" customFormat="1" ht="28.5" customHeight="1">
      <c r="A4" s="1184" t="s">
        <v>171</v>
      </c>
      <c r="B4" s="1185"/>
      <c r="C4" s="1185"/>
      <c r="D4" s="449" t="s">
        <v>159</v>
      </c>
      <c r="E4" s="29" t="s">
        <v>184</v>
      </c>
      <c r="F4" s="722"/>
      <c r="G4" s="62"/>
      <c r="H4" s="62"/>
    </row>
    <row r="5" spans="1:9" s="427" customFormat="1" ht="15.5">
      <c r="A5" s="1186">
        <v>1</v>
      </c>
      <c r="B5" s="1187"/>
      <c r="C5" s="1187"/>
      <c r="D5" s="450">
        <v>2</v>
      </c>
      <c r="E5" s="451">
        <v>3</v>
      </c>
      <c r="F5" s="134"/>
      <c r="G5" s="134"/>
      <c r="H5" s="134"/>
    </row>
    <row r="6" spans="1:9" ht="15" customHeight="1">
      <c r="A6" s="1166" t="s">
        <v>201</v>
      </c>
      <c r="B6" s="1182"/>
      <c r="C6" s="1182"/>
      <c r="D6" s="186"/>
      <c r="E6" s="10">
        <f>SUM(D7:D8)</f>
        <v>0</v>
      </c>
      <c r="F6" s="23"/>
      <c r="G6" s="23"/>
      <c r="H6" s="23"/>
    </row>
    <row r="7" spans="1:9" s="431" customFormat="1" ht="15" customHeight="1">
      <c r="A7" s="589"/>
      <c r="B7" s="1173"/>
      <c r="C7" s="1174"/>
      <c r="D7" s="156">
        <v>0</v>
      </c>
      <c r="E7" s="12"/>
      <c r="F7" s="3" t="s">
        <v>292</v>
      </c>
      <c r="G7" s="3"/>
      <c r="H7" s="3"/>
    </row>
    <row r="8" spans="1:9" s="429" customFormat="1" ht="15" customHeight="1">
      <c r="A8" s="211"/>
      <c r="B8" s="1170" t="s">
        <v>202</v>
      </c>
      <c r="C8" s="1190"/>
      <c r="D8" s="212" cm="1">
        <f t="array" ref="D8">[4]!_671nr-SUM(_excgest_dyn)</f>
        <v>0</v>
      </c>
      <c r="E8" s="189"/>
      <c r="F8" s="6"/>
      <c r="G8" s="6"/>
      <c r="H8" s="6"/>
    </row>
    <row r="9" spans="1:9" s="426" customFormat="1" ht="15" customHeight="1">
      <c r="A9" s="1166" t="s">
        <v>334</v>
      </c>
      <c r="B9" s="1182"/>
      <c r="C9" s="1182"/>
      <c r="D9" s="186"/>
      <c r="E9" s="723">
        <f>SUM(_exccess_dyn)+_exccess_div+SUM(_excdemo_dyn)+_excdemo_div+SUM(_excsoco_dyn)</f>
        <v>0</v>
      </c>
      <c r="F9" s="56"/>
      <c r="G9" s="56"/>
      <c r="H9" s="56"/>
    </row>
    <row r="10" spans="1:9" s="426" customFormat="1" ht="15" customHeight="1">
      <c r="A10" s="213"/>
      <c r="B10" s="1070" t="s">
        <v>203</v>
      </c>
      <c r="C10" s="1183"/>
      <c r="D10" s="214"/>
      <c r="E10" s="430"/>
      <c r="F10" s="56"/>
      <c r="G10" s="56"/>
      <c r="H10" s="56"/>
    </row>
    <row r="11" spans="1:9" s="426" customFormat="1" ht="15" customHeight="1">
      <c r="A11" s="215" t="s">
        <v>338</v>
      </c>
      <c r="B11" s="3" t="s">
        <v>338</v>
      </c>
      <c r="C11" s="592"/>
      <c r="D11" s="156">
        <v>0</v>
      </c>
      <c r="E11" s="42"/>
      <c r="F11" s="3" t="s">
        <v>292</v>
      </c>
      <c r="G11" s="23"/>
      <c r="H11" s="23"/>
    </row>
    <row r="12" spans="1:9" s="429" customFormat="1" ht="12.75" customHeight="1">
      <c r="A12" s="590"/>
      <c r="B12" s="20"/>
      <c r="C12" s="216" t="s">
        <v>202</v>
      </c>
      <c r="D12" s="67" cm="1">
        <f t="array" ref="D12">[4]!_675nr-SUM(_exccess_dyn)-SUM(_excdemo_dyn)-_excdemo_div-SUM(_excsoco_dyn)</f>
        <v>0</v>
      </c>
      <c r="E12" s="42"/>
      <c r="F12" s="6"/>
      <c r="G12" s="6"/>
      <c r="H12" s="6"/>
    </row>
    <row r="13" spans="1:9" s="429" customFormat="1" ht="15" customHeight="1">
      <c r="A13" s="217"/>
      <c r="B13" s="1070" t="s">
        <v>328</v>
      </c>
      <c r="C13" s="1183"/>
      <c r="D13" s="214"/>
      <c r="E13" s="46"/>
      <c r="F13" s="56"/>
      <c r="G13" s="56"/>
      <c r="H13" s="56"/>
    </row>
    <row r="14" spans="1:9" s="426" customFormat="1" ht="15" customHeight="1">
      <c r="A14" s="590"/>
      <c r="B14" s="3"/>
      <c r="C14" s="592"/>
      <c r="D14" s="156">
        <v>0</v>
      </c>
      <c r="E14" s="42"/>
      <c r="F14" s="3" t="s">
        <v>292</v>
      </c>
      <c r="G14" s="6"/>
      <c r="H14" s="6"/>
    </row>
    <row r="15" spans="1:9" s="429" customFormat="1" ht="16.5" customHeight="1">
      <c r="A15" s="590"/>
      <c r="B15" s="20"/>
      <c r="C15" s="216" t="s">
        <v>202</v>
      </c>
      <c r="D15" s="156">
        <v>0</v>
      </c>
      <c r="E15" s="42"/>
      <c r="F15" s="6"/>
      <c r="G15" s="6"/>
      <c r="H15" s="6"/>
    </row>
    <row r="16" spans="1:9" s="429" customFormat="1" ht="15" customHeight="1">
      <c r="A16" s="217"/>
      <c r="B16" s="1070" t="s">
        <v>517</v>
      </c>
      <c r="C16" s="1071"/>
      <c r="D16" s="52"/>
      <c r="E16" s="46"/>
      <c r="F16" s="56"/>
      <c r="G16" s="56"/>
      <c r="H16" s="56"/>
    </row>
    <row r="17" spans="1:8" s="429" customFormat="1" ht="15" customHeight="1">
      <c r="A17" s="219"/>
      <c r="B17" s="220"/>
      <c r="C17" s="221"/>
      <c r="D17" s="156">
        <v>0</v>
      </c>
      <c r="E17" s="223"/>
      <c r="F17" s="3" t="s">
        <v>292</v>
      </c>
      <c r="G17" s="6"/>
      <c r="H17" s="6"/>
    </row>
    <row r="18" spans="1:8" s="429" customFormat="1" ht="18" customHeight="1">
      <c r="A18" s="1166" t="s">
        <v>196</v>
      </c>
      <c r="B18" s="1182"/>
      <c r="C18" s="1182"/>
      <c r="D18" s="224"/>
      <c r="E18" s="10">
        <f>SUM(_excautr_dyn,_excautr_div)</f>
        <v>0</v>
      </c>
      <c r="F18" s="56"/>
      <c r="G18" s="56"/>
      <c r="H18" s="56"/>
    </row>
    <row r="19" spans="1:8" ht="18" customHeight="1">
      <c r="A19" s="215"/>
      <c r="B19" s="1173"/>
      <c r="C19" s="1174"/>
      <c r="D19" s="156">
        <v>0</v>
      </c>
      <c r="E19" s="42"/>
      <c r="F19" s="3" t="s">
        <v>292</v>
      </c>
      <c r="G19" s="6"/>
      <c r="H19" s="6"/>
    </row>
    <row r="20" spans="1:8" s="427" customFormat="1" ht="15.5">
      <c r="A20" s="211"/>
      <c r="B20" s="1170" t="s">
        <v>202</v>
      </c>
      <c r="C20" s="1175"/>
      <c r="D20" s="212" cm="1">
        <f t="array" ref="D20">[4]!_678nr-SUM(_excautr_dyn)</f>
        <v>0</v>
      </c>
      <c r="E20" s="189"/>
      <c r="F20" s="6"/>
      <c r="G20" s="6"/>
      <c r="H20" s="6"/>
    </row>
    <row r="21" spans="1:8" ht="15" customHeight="1">
      <c r="A21" s="1166" t="s">
        <v>132</v>
      </c>
      <c r="B21" s="1182"/>
      <c r="C21" s="1182"/>
      <c r="D21" s="186"/>
      <c r="E21" s="10">
        <f>SUM(D22:D23)</f>
        <v>0</v>
      </c>
      <c r="F21" s="56"/>
      <c r="G21" s="56"/>
      <c r="H21" s="56"/>
    </row>
    <row r="22" spans="1:8" ht="15" customHeight="1">
      <c r="A22" s="590"/>
      <c r="B22" s="3"/>
      <c r="C22" s="591"/>
      <c r="D22" s="156">
        <v>0</v>
      </c>
      <c r="E22" s="12"/>
      <c r="F22" s="3" t="s">
        <v>292</v>
      </c>
      <c r="G22" s="6"/>
      <c r="H22" s="6"/>
    </row>
    <row r="23" spans="1:8" ht="15" customHeight="1" thickBot="1">
      <c r="A23" s="211"/>
      <c r="B23" s="422"/>
      <c r="C23" s="422" t="s">
        <v>202</v>
      </c>
      <c r="D23" s="212" cm="1">
        <f t="array" ref="D23">[4]!_P73_C-SUM(_excamo_dyn)</f>
        <v>0</v>
      </c>
      <c r="E23" s="189"/>
      <c r="F23" s="6"/>
      <c r="G23" s="6"/>
      <c r="H23" s="6"/>
    </row>
    <row r="24" spans="1:8" ht="18" customHeight="1" thickBot="1">
      <c r="A24" s="1062" t="s">
        <v>5</v>
      </c>
      <c r="B24" s="1165"/>
      <c r="C24" s="1165"/>
      <c r="D24" s="247">
        <f>SUM(_excgest_dyn)+_excgest_div+SUM(_exccess_dyn)+_exccess_div+SUM(_excdemo_dyn)+_excdemo_div+SUM(_excsoco_dyn)+SUM(_excautr_dyn)+_excautr_div+SUM(_excamo_dyn)+_excamo_div</f>
        <v>0</v>
      </c>
      <c r="E24" s="225">
        <f>SUM(E6:E23)</f>
        <v>0</v>
      </c>
      <c r="F24" s="56"/>
      <c r="G24" s="56"/>
      <c r="H24" s="56"/>
    </row>
    <row r="25" spans="1:8" ht="18" customHeight="1">
      <c r="A25" s="23"/>
      <c r="B25" s="23"/>
      <c r="C25" s="23"/>
      <c r="D25" s="208"/>
      <c r="E25" s="208"/>
      <c r="F25" s="23"/>
      <c r="G25" s="23"/>
      <c r="H25" s="23"/>
    </row>
    <row r="26" spans="1:8" s="427" customFormat="1" ht="30.75" customHeight="1" thickBot="1">
      <c r="A26" s="1176" t="s">
        <v>474</v>
      </c>
      <c r="B26" s="1177"/>
      <c r="C26" s="1177"/>
      <c r="D26" s="1177"/>
      <c r="E26" s="1177"/>
      <c r="F26" s="134"/>
      <c r="G26" s="134"/>
      <c r="H26" s="134"/>
    </row>
    <row r="27" spans="1:8" ht="22.5" customHeight="1">
      <c r="A27" s="1178" t="s">
        <v>171</v>
      </c>
      <c r="B27" s="1179"/>
      <c r="C27" s="1179"/>
      <c r="D27" s="209" t="s">
        <v>159</v>
      </c>
      <c r="E27" s="29" t="s">
        <v>184</v>
      </c>
      <c r="F27" s="722"/>
      <c r="G27" s="62"/>
      <c r="H27" s="62"/>
    </row>
    <row r="28" spans="1:8" ht="28.5" customHeight="1">
      <c r="A28" s="1007">
        <v>1</v>
      </c>
      <c r="B28" s="1181"/>
      <c r="C28" s="1181"/>
      <c r="D28" s="210">
        <v>2</v>
      </c>
      <c r="E28" s="226">
        <v>3</v>
      </c>
      <c r="F28" s="134"/>
      <c r="G28" s="134"/>
      <c r="H28" s="134"/>
    </row>
    <row r="29" spans="1:8" ht="15" customHeight="1">
      <c r="A29" s="1166" t="s">
        <v>197</v>
      </c>
      <c r="B29" s="1167"/>
      <c r="C29" s="1168"/>
      <c r="D29" s="224"/>
      <c r="E29" s="181">
        <f>SUM(_excgestp_dyn)+_excgestp_div</f>
        <v>0</v>
      </c>
      <c r="F29" s="23"/>
      <c r="G29" s="23"/>
      <c r="H29" s="23"/>
    </row>
    <row r="30" spans="1:8" ht="15" customHeight="1">
      <c r="A30" s="177" t="s">
        <v>338</v>
      </c>
      <c r="B30" s="1169"/>
      <c r="C30" s="1014"/>
      <c r="D30" s="156">
        <v>0</v>
      </c>
      <c r="E30" s="76"/>
      <c r="F30" s="3" t="s">
        <v>292</v>
      </c>
      <c r="G30" s="23"/>
      <c r="H30" s="23"/>
    </row>
    <row r="31" spans="1:8" s="426" customFormat="1" ht="15" customHeight="1">
      <c r="A31" s="177" t="s">
        <v>338</v>
      </c>
      <c r="B31" s="1180" t="s">
        <v>202</v>
      </c>
      <c r="C31" s="1014"/>
      <c r="D31" s="67" cm="1">
        <f t="array" ref="D31">[4]!_771-SUM(_excgestp_dyn)</f>
        <v>0</v>
      </c>
      <c r="E31" s="76"/>
      <c r="F31" s="3"/>
      <c r="G31" s="23"/>
      <c r="H31" s="23"/>
    </row>
    <row r="32" spans="1:8" ht="12.75" customHeight="1">
      <c r="A32" s="1166" t="s">
        <v>198</v>
      </c>
      <c r="B32" s="1167"/>
      <c r="C32" s="1168"/>
      <c r="D32" s="224"/>
      <c r="E32" s="181">
        <f>SUM(_exccessp_dyn)+_exccessp_div</f>
        <v>0</v>
      </c>
      <c r="F32" s="23"/>
      <c r="G32" s="23"/>
      <c r="H32" s="23"/>
    </row>
    <row r="33" spans="1:8" ht="18" customHeight="1">
      <c r="A33" s="177"/>
      <c r="B33" s="1169"/>
      <c r="C33" s="1014"/>
      <c r="D33" s="156">
        <v>0</v>
      </c>
      <c r="E33" s="76"/>
      <c r="F33" s="3" t="s">
        <v>292</v>
      </c>
      <c r="G33" s="23"/>
      <c r="H33" s="23"/>
    </row>
    <row r="34" spans="1:8" s="425" customFormat="1" ht="16.5" customHeight="1">
      <c r="A34" s="228"/>
      <c r="B34" s="1170" t="s">
        <v>202</v>
      </c>
      <c r="C34" s="1120"/>
      <c r="D34" s="212" cm="1">
        <f t="array" ref="D34">[4]!_775-SUM(_exccessp_dyn)</f>
        <v>0</v>
      </c>
      <c r="E34" s="185"/>
      <c r="F34" s="23"/>
      <c r="G34" s="23"/>
      <c r="H34" s="23"/>
    </row>
    <row r="35" spans="1:8" ht="13.15" customHeight="1">
      <c r="A35" s="1166" t="s">
        <v>291</v>
      </c>
      <c r="B35" s="1167"/>
      <c r="C35" s="1168"/>
      <c r="D35" s="186"/>
      <c r="E35" s="181">
        <f>SUM(_excsubip_dyn)+_excsubip_div</f>
        <v>0</v>
      </c>
      <c r="F35" s="23"/>
      <c r="G35" s="23"/>
      <c r="H35" s="23"/>
    </row>
    <row r="36" spans="1:8" ht="13.15" customHeight="1">
      <c r="A36" s="177" t="s">
        <v>338</v>
      </c>
      <c r="B36" s="1169" t="s">
        <v>338</v>
      </c>
      <c r="C36" s="1014" t="s">
        <v>338</v>
      </c>
      <c r="D36" s="156">
        <v>0</v>
      </c>
      <c r="E36" s="13"/>
      <c r="F36" s="3" t="s">
        <v>292</v>
      </c>
      <c r="G36" s="23"/>
      <c r="H36" s="23"/>
    </row>
    <row r="37" spans="1:8" ht="13.15" customHeight="1">
      <c r="A37" s="229"/>
      <c r="B37" s="1170" t="s">
        <v>202</v>
      </c>
      <c r="C37" s="1120"/>
      <c r="D37" s="212" cm="1">
        <f t="array" ref="D37">[4]!_777-SUM(_excsubip_dyn)</f>
        <v>0</v>
      </c>
      <c r="E37" s="230"/>
      <c r="F37" s="23"/>
      <c r="G37" s="23"/>
      <c r="H37" s="23"/>
    </row>
    <row r="38" spans="1:8" ht="13.15" customHeight="1">
      <c r="A38" s="1166" t="s">
        <v>199</v>
      </c>
      <c r="B38" s="1167"/>
      <c r="C38" s="1168"/>
      <c r="D38" s="224"/>
      <c r="E38" s="181">
        <f>SUM(_excautrp_dyn)+_excautrp_div</f>
        <v>0</v>
      </c>
      <c r="F38" s="23"/>
      <c r="G38" s="23"/>
      <c r="H38" s="23"/>
    </row>
    <row r="39" spans="1:8" ht="13.15" customHeight="1">
      <c r="A39" s="177"/>
      <c r="B39" s="1169"/>
      <c r="C39" s="1014"/>
      <c r="D39" s="156">
        <v>0</v>
      </c>
      <c r="E39" s="76"/>
      <c r="F39" s="3" t="s">
        <v>292</v>
      </c>
      <c r="G39" s="23"/>
      <c r="H39" s="23"/>
    </row>
    <row r="40" spans="1:8" ht="13.15" customHeight="1">
      <c r="A40" s="228"/>
      <c r="B40" s="1170" t="s">
        <v>202</v>
      </c>
      <c r="C40" s="1120"/>
      <c r="D40" s="212" cm="1">
        <f t="array" ref="D40">[4]!_778-SUM(_excautrp_dyn)</f>
        <v>0</v>
      </c>
      <c r="E40" s="185"/>
      <c r="F40" s="23"/>
      <c r="G40" s="23"/>
      <c r="H40" s="23"/>
    </row>
    <row r="41" spans="1:8" ht="13.15" customHeight="1">
      <c r="A41" s="1166" t="s">
        <v>133</v>
      </c>
      <c r="B41" s="1167"/>
      <c r="C41" s="1168"/>
      <c r="D41" s="224"/>
      <c r="E41" s="181">
        <f>SUM(_excamop_dyn)+_excamop_div</f>
        <v>0</v>
      </c>
      <c r="F41" s="23"/>
      <c r="G41" s="23"/>
      <c r="H41" s="23"/>
    </row>
    <row r="42" spans="1:8" ht="13.15" customHeight="1">
      <c r="A42" s="177"/>
      <c r="B42" s="3"/>
      <c r="C42" s="231"/>
      <c r="D42" s="156">
        <v>0</v>
      </c>
      <c r="E42" s="13"/>
      <c r="F42" s="3" t="s">
        <v>292</v>
      </c>
      <c r="G42" s="23"/>
      <c r="H42" s="23"/>
    </row>
    <row r="43" spans="1:8" ht="13.15" customHeight="1">
      <c r="A43" s="211"/>
      <c r="B43" s="422"/>
      <c r="C43" s="164" t="s">
        <v>202</v>
      </c>
      <c r="D43" s="212" cm="1">
        <f t="array" ref="D43">[4]!_787-SUM(_excamop_dyn)</f>
        <v>0</v>
      </c>
      <c r="E43" s="185"/>
      <c r="F43" s="6"/>
      <c r="G43" s="6"/>
      <c r="H43" s="6"/>
    </row>
    <row r="44" spans="1:8" ht="13.15" customHeight="1">
      <c r="A44" s="1166" t="s">
        <v>84</v>
      </c>
      <c r="B44" s="1167"/>
      <c r="C44" s="1168"/>
      <c r="D44" s="186"/>
      <c r="E44" s="181">
        <f>_excp</f>
        <v>0</v>
      </c>
      <c r="F44" s="23"/>
      <c r="G44" s="23"/>
      <c r="H44" s="23"/>
    </row>
    <row r="45" spans="1:8" ht="13.5" customHeight="1" thickBot="1">
      <c r="A45" s="228"/>
      <c r="B45" s="1171"/>
      <c r="C45" s="1172"/>
      <c r="D45" s="212" cm="1">
        <f t="array" ref="D45">[4]!_797</f>
        <v>0</v>
      </c>
      <c r="E45" s="230"/>
      <c r="F45" s="23"/>
      <c r="G45" s="23"/>
      <c r="H45" s="23"/>
    </row>
    <row r="46" spans="1:8" ht="13.15" customHeight="1" thickBot="1">
      <c r="A46" s="1062" t="s">
        <v>5</v>
      </c>
      <c r="B46" s="1165"/>
      <c r="C46" s="1165"/>
      <c r="D46" s="249">
        <f>SUM(_excgestp_dyn)+_excgestp_div+SUM(_exccessp_dyn)+_exccessp_div+SUM(_excsubip_dyn)+_excsubip_div+SUM(_excautrp_dyn)+_excautrp_div+SUM(_excamop_dyn)+_excamop_div+_excp</f>
        <v>0</v>
      </c>
      <c r="E46" s="225">
        <f>_771_det+_775_det+_777_det+_778_det+_787_det+_797_det</f>
        <v>0</v>
      </c>
      <c r="F46" s="23"/>
      <c r="G46" s="23"/>
      <c r="H46" s="23"/>
    </row>
    <row r="47" spans="1:8" ht="13.15" customHeight="1">
      <c r="A47" s="20"/>
      <c r="B47" s="20"/>
      <c r="C47" s="20"/>
      <c r="D47" s="424"/>
      <c r="E47" s="424"/>
      <c r="F47" s="23"/>
      <c r="G47" s="23"/>
      <c r="H47" s="23"/>
    </row>
    <row r="48" spans="1:8" ht="13.15" customHeight="1">
      <c r="A48" s="988" t="s">
        <v>85</v>
      </c>
      <c r="B48" s="988"/>
      <c r="C48" s="988"/>
      <c r="D48" s="24"/>
      <c r="E48" s="24"/>
      <c r="F48" s="25"/>
      <c r="G48" s="25"/>
      <c r="H48" s="25"/>
    </row>
    <row r="49" spans="1:8" ht="13.15" customHeight="1">
      <c r="A49" s="988" t="s">
        <v>86</v>
      </c>
      <c r="B49" s="988"/>
      <c r="C49" s="988"/>
      <c r="D49" s="24"/>
      <c r="E49" s="24"/>
      <c r="F49" s="25"/>
      <c r="G49" s="25"/>
      <c r="H49" s="25"/>
    </row>
    <row r="50" spans="1:8" ht="13.15" customHeight="1">
      <c r="A50" s="23"/>
      <c r="B50" s="23"/>
      <c r="C50" s="23"/>
      <c r="D50" s="208"/>
      <c r="E50" s="208"/>
      <c r="F50" s="23"/>
      <c r="G50" s="23"/>
      <c r="H50" s="23"/>
    </row>
    <row r="51" spans="1:8" ht="13.15" customHeight="1">
      <c r="A51" s="23"/>
      <c r="B51" s="23"/>
      <c r="C51" s="23"/>
      <c r="D51" s="208"/>
      <c r="E51" s="208"/>
      <c r="F51" s="23"/>
      <c r="G51" s="23"/>
      <c r="H51" s="23"/>
    </row>
    <row r="52" spans="1:8" ht="13.15" customHeight="1">
      <c r="A52" s="23"/>
      <c r="B52" s="23"/>
      <c r="C52" s="23"/>
      <c r="D52" s="208"/>
      <c r="E52" s="208"/>
      <c r="F52" s="23"/>
      <c r="G52" s="23"/>
      <c r="H52" s="23"/>
    </row>
    <row r="53" spans="1:8" ht="13.15" customHeight="1">
      <c r="A53" s="23"/>
      <c r="B53" s="23"/>
      <c r="C53" s="23"/>
      <c r="D53" s="208"/>
      <c r="E53" s="208"/>
      <c r="F53" s="23"/>
      <c r="G53" s="23"/>
      <c r="H53" s="23"/>
    </row>
  </sheetData>
  <mergeCells count="38">
    <mergeCell ref="A3:C3"/>
    <mergeCell ref="A1:B1"/>
    <mergeCell ref="B8:C8"/>
    <mergeCell ref="A9:C9"/>
    <mergeCell ref="D2:I2"/>
    <mergeCell ref="B10:C10"/>
    <mergeCell ref="B13:C13"/>
    <mergeCell ref="A4:C4"/>
    <mergeCell ref="A5:C5"/>
    <mergeCell ref="A6:C6"/>
    <mergeCell ref="B7:C7"/>
    <mergeCell ref="A32:C32"/>
    <mergeCell ref="B33:C33"/>
    <mergeCell ref="B34:C34"/>
    <mergeCell ref="A29:C29"/>
    <mergeCell ref="B16:C16"/>
    <mergeCell ref="B19:C19"/>
    <mergeCell ref="B20:C20"/>
    <mergeCell ref="A24:C24"/>
    <mergeCell ref="A26:E26"/>
    <mergeCell ref="A27:C27"/>
    <mergeCell ref="B30:C30"/>
    <mergeCell ref="B31:C31"/>
    <mergeCell ref="A28:C28"/>
    <mergeCell ref="A21:C21"/>
    <mergeCell ref="A18:C18"/>
    <mergeCell ref="A46:C46"/>
    <mergeCell ref="A48:C48"/>
    <mergeCell ref="A49:C49"/>
    <mergeCell ref="A35:C35"/>
    <mergeCell ref="B36:C36"/>
    <mergeCell ref="B37:C37"/>
    <mergeCell ref="A38:C38"/>
    <mergeCell ref="B39:C39"/>
    <mergeCell ref="B40:C40"/>
    <mergeCell ref="A41:C41"/>
    <mergeCell ref="A44:C44"/>
    <mergeCell ref="B45:C45"/>
  </mergeCells>
  <dataValidations count="1">
    <dataValidation type="decimal" operator="greaterThanOrEqual" allowBlank="1" showInputMessage="1" showErrorMessage="1" sqref="D9:D11 D7 D19 D14 D17 D22:D23 D30 D33 D36 D39 D42" xr:uid="{00000000-0002-0000-0C00-000000000000}">
      <formula1>0</formula1>
    </dataValidation>
  </dataValidations>
  <hyperlinks>
    <hyperlink ref="D2" r:id="rId1" xr:uid="{2B4D234A-35B3-4FE0-96BA-66C325CCA10A}"/>
  </hyperlinks>
  <printOptions horizontalCentered="1"/>
  <pageMargins left="0.19685039370078741" right="0.19685039370078741" top="0.59055118110236227" bottom="0" header="0" footer="0"/>
  <pageSetup paperSize="156" scale="65" orientation="portrait" horizontalDpi="300" verticalDpi="300"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1"/>
  <sheetViews>
    <sheetView showGridLines="0" tabSelected="1" topLeftCell="A4" zoomScaleNormal="100" workbookViewId="0">
      <selection activeCell="J17" sqref="J17"/>
    </sheetView>
  </sheetViews>
  <sheetFormatPr baseColWidth="10" defaultColWidth="11.453125" defaultRowHeight="12.5"/>
  <cols>
    <col min="1" max="1" width="32.26953125" style="316" customWidth="1"/>
    <col min="2" max="4" width="14.7265625" style="316" customWidth="1"/>
    <col min="5" max="5" width="1" style="316" customWidth="1"/>
    <col min="6" max="6" width="32.26953125" style="316" customWidth="1"/>
    <col min="7" max="7" width="12.81640625" style="316" customWidth="1"/>
    <col min="8" max="8" width="13.1796875" style="316" customWidth="1"/>
    <col min="9" max="9" width="12.81640625" style="316" customWidth="1"/>
    <col min="10" max="10" width="11.453125" style="316"/>
    <col min="11" max="11" width="14.81640625" style="316" customWidth="1"/>
    <col min="12" max="16384" width="11.453125" style="316"/>
  </cols>
  <sheetData>
    <row r="1" spans="1:11" ht="39" customHeight="1">
      <c r="A1" s="690" t="str" cm="1">
        <f t="array" ref="A1">[1]!_nom</f>
        <v>TEXTAREA_</v>
      </c>
      <c r="B1" s="1192" t="s">
        <v>522</v>
      </c>
      <c r="C1" s="1192"/>
      <c r="D1" s="835" t="s">
        <v>528</v>
      </c>
      <c r="E1" s="835"/>
      <c r="F1" s="835"/>
      <c r="G1" s="835"/>
      <c r="H1" s="835"/>
      <c r="I1" s="976" t="s">
        <v>495</v>
      </c>
      <c r="J1" s="976"/>
      <c r="K1" s="731" t="s">
        <v>552</v>
      </c>
    </row>
    <row r="2" spans="1:11" ht="46.5" customHeight="1">
      <c r="A2" s="1098" t="s">
        <v>494</v>
      </c>
      <c r="B2" s="1098"/>
      <c r="C2" s="1098"/>
      <c r="D2" s="1098"/>
      <c r="E2" s="1098"/>
      <c r="F2" s="1098"/>
      <c r="G2" s="1098"/>
      <c r="H2" s="818"/>
    </row>
    <row r="3" spans="1:11" ht="15" customHeight="1">
      <c r="C3" s="438"/>
      <c r="D3" s="448"/>
      <c r="E3" s="447"/>
      <c r="F3" s="447"/>
      <c r="H3" s="439"/>
    </row>
    <row r="4" spans="1:11" ht="15" customHeight="1" thickBot="1">
      <c r="A4" s="1195" t="s">
        <v>398</v>
      </c>
      <c r="B4" s="1195"/>
      <c r="C4" s="1195"/>
      <c r="D4" s="1195"/>
      <c r="E4" s="439"/>
      <c r="F4" s="1195" t="s">
        <v>397</v>
      </c>
      <c r="G4" s="1195"/>
      <c r="H4" s="1195"/>
    </row>
    <row r="5" spans="1:11" ht="15" customHeight="1">
      <c r="A5" s="1193" t="s">
        <v>171</v>
      </c>
      <c r="B5" s="1200" t="s">
        <v>159</v>
      </c>
      <c r="C5" s="1201"/>
      <c r="D5" s="1196" t="s">
        <v>396</v>
      </c>
      <c r="E5" s="446"/>
      <c r="F5" s="1193" t="s">
        <v>171</v>
      </c>
      <c r="G5" s="1198" t="s">
        <v>159</v>
      </c>
      <c r="H5" s="1196" t="s">
        <v>396</v>
      </c>
    </row>
    <row r="6" spans="1:11" ht="29.25" customHeight="1">
      <c r="A6" s="1194"/>
      <c r="B6" s="452" t="s">
        <v>395</v>
      </c>
      <c r="C6" s="453" t="s">
        <v>394</v>
      </c>
      <c r="D6" s="1197"/>
      <c r="E6" s="446"/>
      <c r="F6" s="1194"/>
      <c r="G6" s="1199"/>
      <c r="H6" s="1197"/>
    </row>
    <row r="7" spans="1:11" ht="13">
      <c r="A7" s="454">
        <v>1</v>
      </c>
      <c r="B7" s="455">
        <v>2</v>
      </c>
      <c r="C7" s="455" t="s">
        <v>393</v>
      </c>
      <c r="D7" s="456">
        <v>3</v>
      </c>
      <c r="E7" s="446"/>
      <c r="F7" s="457">
        <v>1</v>
      </c>
      <c r="G7" s="458">
        <v>2</v>
      </c>
      <c r="H7" s="456">
        <v>3</v>
      </c>
    </row>
    <row r="8" spans="1:11" ht="15" customHeight="1">
      <c r="A8" s="437" t="s">
        <v>392</v>
      </c>
      <c r="B8" s="435"/>
      <c r="C8" s="436"/>
      <c r="D8" s="445"/>
      <c r="E8" s="433"/>
      <c r="F8" s="437" t="s">
        <v>391</v>
      </c>
      <c r="G8" s="436"/>
      <c r="H8" s="445"/>
    </row>
    <row r="9" spans="1:11" ht="15" customHeight="1">
      <c r="A9" s="444"/>
      <c r="B9" s="156">
        <v>0</v>
      </c>
      <c r="C9" s="156">
        <v>0</v>
      </c>
      <c r="D9" s="442"/>
      <c r="E9" s="318"/>
      <c r="F9" s="444"/>
      <c r="G9" s="156">
        <v>0</v>
      </c>
      <c r="H9" s="442"/>
      <c r="I9" s="316" t="s">
        <v>292</v>
      </c>
    </row>
    <row r="10" spans="1:11" ht="15" customHeight="1" thickBot="1">
      <c r="A10" s="437" t="s">
        <v>390</v>
      </c>
      <c r="B10" s="443"/>
      <c r="C10" s="317"/>
      <c r="D10" s="442"/>
      <c r="E10" s="318"/>
      <c r="F10" s="437" t="s">
        <v>390</v>
      </c>
      <c r="G10" s="317"/>
      <c r="H10" s="442"/>
    </row>
    <row r="11" spans="1:11" ht="30" customHeight="1" thickBot="1">
      <c r="A11" s="441" t="s">
        <v>5</v>
      </c>
      <c r="B11" s="434">
        <f>SUM(_672r_dyn)+_672r_div</f>
        <v>0</v>
      </c>
      <c r="C11" s="434">
        <f>SUM(_672nr_dyn)+_672nr_div</f>
        <v>0</v>
      </c>
      <c r="D11" s="440"/>
      <c r="E11" s="432"/>
      <c r="F11" s="441" t="s">
        <v>5</v>
      </c>
      <c r="G11" s="434">
        <f>SUM(_772_dyn)+_772_div</f>
        <v>0</v>
      </c>
      <c r="H11" s="440"/>
    </row>
  </sheetData>
  <mergeCells count="12">
    <mergeCell ref="I1:J1"/>
    <mergeCell ref="B1:C1"/>
    <mergeCell ref="A5:A6"/>
    <mergeCell ref="A4:D4"/>
    <mergeCell ref="F4:H4"/>
    <mergeCell ref="F5:F6"/>
    <mergeCell ref="H5:H6"/>
    <mergeCell ref="G5:G6"/>
    <mergeCell ref="B5:C5"/>
    <mergeCell ref="D5:D6"/>
    <mergeCell ref="A2:G2"/>
    <mergeCell ref="D1:H1"/>
  </mergeCells>
  <dataValidations count="2">
    <dataValidation type="decimal" operator="greaterThanOrEqual" allowBlank="1" showInputMessage="1" showErrorMessage="1" sqref="G9:G10 B9:C10" xr:uid="{00000000-0002-0000-0D00-000001000000}">
      <formula1>0</formula1>
    </dataValidation>
    <dataValidation allowBlank="1" showInputMessage="1" sqref="A1 D1" xr:uid="{00000000-0002-0000-0D00-000000000000}"/>
  </dataValidations>
  <hyperlinks>
    <hyperlink ref="D1" r:id="rId1" xr:uid="{8674D6B5-22BC-4F43-BD93-5142A9ABE260}"/>
  </hyperlinks>
  <printOptions horizontalCentered="1"/>
  <pageMargins left="0.78740157480314965" right="0.78740157480314965" top="0.59055118110236227" bottom="0.78740157480314965" header="0" footer="0.39370078740157483"/>
  <pageSetup paperSize="9" scale="64" orientation="portrait" horizontalDpi="360" verticalDpi="36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1256</vt:i4>
      </vt:variant>
    </vt:vector>
  </HeadingPairs>
  <TitlesOfParts>
    <vt:vector size="1270" baseType="lpstr">
      <vt:lpstr>4.1 Engagements</vt:lpstr>
      <vt:lpstr>4.2 Résultat autofi net</vt:lpstr>
      <vt:lpstr>4.3 Mouvements actif immo</vt:lpstr>
      <vt:lpstr>4.4 Amortissements</vt:lpstr>
      <vt:lpstr>4.5 Dépréciations et prov.</vt:lpstr>
      <vt:lpstr>4.6 Etat des dettes</vt:lpstr>
      <vt:lpstr>4.7 Etat des créances</vt:lpstr>
      <vt:lpstr>4.8 Filiales et particip.</vt:lpstr>
      <vt:lpstr>4.9 Effectif</vt:lpstr>
      <vt:lpstr>4.10Frais acq-Transferts charg</vt:lpstr>
      <vt:lpstr>4.11 Production immobilisée</vt:lpstr>
      <vt:lpstr>4.12 Coûts incorp. stocks</vt:lpstr>
      <vt:lpstr>4.13 Exceptionnel</vt:lpstr>
      <vt:lpstr>4.14 Charg-Produits antér(OPH)</vt:lpstr>
      <vt:lpstr>_1061_aff</vt:lpstr>
      <vt:lpstr>_1061_aff_ANT</vt:lpstr>
      <vt:lpstr>_1061_aff_ANT_div</vt:lpstr>
      <vt:lpstr>_1061_aff_SIEG</vt:lpstr>
      <vt:lpstr>_1061_aff_SIEG_div</vt:lpstr>
      <vt:lpstr>_1063_aff</vt:lpstr>
      <vt:lpstr>_1063_aff_ANT</vt:lpstr>
      <vt:lpstr>_1063_aff_ANT_div</vt:lpstr>
      <vt:lpstr>_1063_aff_SIEG</vt:lpstr>
      <vt:lpstr>_1063_aff_SIEG_div</vt:lpstr>
      <vt:lpstr>_1067_aff</vt:lpstr>
      <vt:lpstr>_1067_aff_ANT</vt:lpstr>
      <vt:lpstr>_1067_aff_SIEG</vt:lpstr>
      <vt:lpstr>_10683_aff</vt:lpstr>
      <vt:lpstr>_10683_aff_ANT</vt:lpstr>
      <vt:lpstr>_10683_aff_SIEG</vt:lpstr>
      <vt:lpstr>_10685_aff</vt:lpstr>
      <vt:lpstr>_10685_aff_ANT</vt:lpstr>
      <vt:lpstr>_10685_aff_SIEG</vt:lpstr>
      <vt:lpstr>_10688_aff</vt:lpstr>
      <vt:lpstr>_10688_aff_ANT</vt:lpstr>
      <vt:lpstr>_10688_aff_SIEG</vt:lpstr>
      <vt:lpstr>_11_E1</vt:lpstr>
      <vt:lpstr>_11_E1_ANT</vt:lpstr>
      <vt:lpstr>_11_E1_SIEG</vt:lpstr>
      <vt:lpstr>_11_RAN</vt:lpstr>
      <vt:lpstr>_11_RAN_ANT</vt:lpstr>
      <vt:lpstr>_11_RAN_SIEG</vt:lpstr>
      <vt:lpstr>_12_E1</vt:lpstr>
      <vt:lpstr>_12_E1_ANT</vt:lpstr>
      <vt:lpstr>_12_E1_SIEG</vt:lpstr>
      <vt:lpstr>_145_prau</vt:lpstr>
      <vt:lpstr>_145_prde</vt:lpstr>
      <vt:lpstr>_145_prdi</vt:lpstr>
      <vt:lpstr>_145_prfi</vt:lpstr>
      <vt:lpstr>_146_prau</vt:lpstr>
      <vt:lpstr>_146_prde</vt:lpstr>
      <vt:lpstr>_146_prdi</vt:lpstr>
      <vt:lpstr>_146_prfi</vt:lpstr>
      <vt:lpstr>_15_AU_prau</vt:lpstr>
      <vt:lpstr>_15_AU_prde</vt:lpstr>
      <vt:lpstr>_15_AU_prdi</vt:lpstr>
      <vt:lpstr>_15_AU_prfi</vt:lpstr>
      <vt:lpstr>_1511_prau</vt:lpstr>
      <vt:lpstr>_1511_prde</vt:lpstr>
      <vt:lpstr>_1511_prdi</vt:lpstr>
      <vt:lpstr>_1511_prfi</vt:lpstr>
      <vt:lpstr>_1514_prau</vt:lpstr>
      <vt:lpstr>_1514_prde</vt:lpstr>
      <vt:lpstr>_1514_prdi</vt:lpstr>
      <vt:lpstr>_1514_prfi</vt:lpstr>
      <vt:lpstr>_1516_prau</vt:lpstr>
      <vt:lpstr>_1516_prde</vt:lpstr>
      <vt:lpstr>_1516_prdi</vt:lpstr>
      <vt:lpstr>_1516_prfi</vt:lpstr>
      <vt:lpstr>_153_det</vt:lpstr>
      <vt:lpstr>_153_prau</vt:lpstr>
      <vt:lpstr>_153_prde</vt:lpstr>
      <vt:lpstr>_153_prdi</vt:lpstr>
      <vt:lpstr>_153_prfi</vt:lpstr>
      <vt:lpstr>_1572_prau</vt:lpstr>
      <vt:lpstr>_1572_prde</vt:lpstr>
      <vt:lpstr>_1572_prdi</vt:lpstr>
      <vt:lpstr>_1572_prfi</vt:lpstr>
      <vt:lpstr>_1586_prau</vt:lpstr>
      <vt:lpstr>_1586_prde</vt:lpstr>
      <vt:lpstr>_1586_prdi</vt:lpstr>
      <vt:lpstr>_1586_prfi</vt:lpstr>
      <vt:lpstr>_162_dect</vt:lpstr>
      <vt:lpstr>_162_delt</vt:lpstr>
      <vt:lpstr>_162_demt</vt:lpstr>
      <vt:lpstr>_162_dsur</vt:lpstr>
      <vt:lpstr>_162_E1</vt:lpstr>
      <vt:lpstr>_163_dect</vt:lpstr>
      <vt:lpstr>_163_delt</vt:lpstr>
      <vt:lpstr>_163_demt</vt:lpstr>
      <vt:lpstr>_163_dsur</vt:lpstr>
      <vt:lpstr>_163_E1</vt:lpstr>
      <vt:lpstr>_164</vt:lpstr>
      <vt:lpstr>_164_dect</vt:lpstr>
      <vt:lpstr>_164_delt</vt:lpstr>
      <vt:lpstr>_164_demt</vt:lpstr>
      <vt:lpstr>_164_dsur</vt:lpstr>
      <vt:lpstr>_1651_8</vt:lpstr>
      <vt:lpstr>_1651_8_delt</vt:lpstr>
      <vt:lpstr>_1654_dect</vt:lpstr>
      <vt:lpstr>_1654_delt</vt:lpstr>
      <vt:lpstr>_1654_demt</vt:lpstr>
      <vt:lpstr>_1654_dsur</vt:lpstr>
      <vt:lpstr>_1654_E1</vt:lpstr>
      <vt:lpstr>_166</vt:lpstr>
      <vt:lpstr>_166_dect</vt:lpstr>
      <vt:lpstr>_166_delt</vt:lpstr>
      <vt:lpstr>_166_demt</vt:lpstr>
      <vt:lpstr>_166_dsur</vt:lpstr>
      <vt:lpstr>_167_1687</vt:lpstr>
      <vt:lpstr>_167_1687_dect</vt:lpstr>
      <vt:lpstr>_167_1687_delt</vt:lpstr>
      <vt:lpstr>_167_1687_demt</vt:lpstr>
      <vt:lpstr>_167_1687_dsur</vt:lpstr>
      <vt:lpstr>_1675_dect</vt:lpstr>
      <vt:lpstr>_1675_delt</vt:lpstr>
      <vt:lpstr>_1675_demt</vt:lpstr>
      <vt:lpstr>_1675_dsur</vt:lpstr>
      <vt:lpstr>_1675_E1</vt:lpstr>
      <vt:lpstr>_1688_dect</vt:lpstr>
      <vt:lpstr>_1688_delt</vt:lpstr>
      <vt:lpstr>_1688_demt</vt:lpstr>
      <vt:lpstr>_1688_dsur</vt:lpstr>
      <vt:lpstr>_1688_E1</vt:lpstr>
      <vt:lpstr>_16883_dect</vt:lpstr>
      <vt:lpstr>_16883_delt</vt:lpstr>
      <vt:lpstr>_16883_demt</vt:lpstr>
      <vt:lpstr>_16883_dsur</vt:lpstr>
      <vt:lpstr>_16883_E1</vt:lpstr>
      <vt:lpstr>_17_dect</vt:lpstr>
      <vt:lpstr>_17_delt</vt:lpstr>
      <vt:lpstr>_17_demt</vt:lpstr>
      <vt:lpstr>_17_dsur</vt:lpstr>
      <vt:lpstr>_17_E1</vt:lpstr>
      <vt:lpstr>_20_AUT_acic</vt:lpstr>
      <vt:lpstr>_20_AUT_afic</vt:lpstr>
      <vt:lpstr>_20_AUT_aim1</vt:lpstr>
      <vt:lpstr>_20_AUT_aim2</vt:lpstr>
      <vt:lpstr>_20_AUT_caam</vt:lpstr>
      <vt:lpstr>_20_AUT_cale</vt:lpstr>
      <vt:lpstr>_20_AUT_cdae</vt:lpstr>
      <vt:lpstr>_20_AUT_cdae_E1</vt:lpstr>
      <vt:lpstr>_20_AUT_cehs</vt:lpstr>
      <vt:lpstr>_20_AUT_cele</vt:lpstr>
      <vt:lpstr>_20_AUT_cera</vt:lpstr>
      <vt:lpstr>_20_AUT_cesi</vt:lpstr>
      <vt:lpstr>_20_AUT_ceta</vt:lpstr>
      <vt:lpstr>_20_AUT_dimo</vt:lpstr>
      <vt:lpstr>_20_AUT_iexd</vt:lpstr>
      <vt:lpstr>_20_AUT_iexf</vt:lpstr>
      <vt:lpstr>_201_acic</vt:lpstr>
      <vt:lpstr>_201_afic</vt:lpstr>
      <vt:lpstr>_201_aim1</vt:lpstr>
      <vt:lpstr>_201_aim2</vt:lpstr>
      <vt:lpstr>_201_caam</vt:lpstr>
      <vt:lpstr>_201_cale</vt:lpstr>
      <vt:lpstr>_201_cdae</vt:lpstr>
      <vt:lpstr>_201_cdae_E1</vt:lpstr>
      <vt:lpstr>_201_cele</vt:lpstr>
      <vt:lpstr>_201_cera</vt:lpstr>
      <vt:lpstr>_201_cesi</vt:lpstr>
      <vt:lpstr>_201_ceta</vt:lpstr>
      <vt:lpstr>_201_dimo</vt:lpstr>
      <vt:lpstr>_201_iexd</vt:lpstr>
      <vt:lpstr>_201_iexf</vt:lpstr>
      <vt:lpstr>_2082_4_acic</vt:lpstr>
      <vt:lpstr>_2082_4_afic</vt:lpstr>
      <vt:lpstr>_2082_4_aim1</vt:lpstr>
      <vt:lpstr>_2082_4_aim2</vt:lpstr>
      <vt:lpstr>_2082_4_caam</vt:lpstr>
      <vt:lpstr>_2082_4_cale</vt:lpstr>
      <vt:lpstr>_2082_4_cdae</vt:lpstr>
      <vt:lpstr>_2082_4_cdae_E1</vt:lpstr>
      <vt:lpstr>_2082_4_cehs</vt:lpstr>
      <vt:lpstr>_2082_4_cele</vt:lpstr>
      <vt:lpstr>_2082_4_cera</vt:lpstr>
      <vt:lpstr>_2082_4_cesi</vt:lpstr>
      <vt:lpstr>_2082_4_ceta</vt:lpstr>
      <vt:lpstr>_2082_4_dimo</vt:lpstr>
      <vt:lpstr>_2082_4_iexd</vt:lpstr>
      <vt:lpstr>_2082_4_iexf</vt:lpstr>
      <vt:lpstr>_211_fac_dyn</vt:lpstr>
      <vt:lpstr>_211_facdiv</vt:lpstr>
      <vt:lpstr>_2111_aim1</vt:lpstr>
      <vt:lpstr>_2111_aim2</vt:lpstr>
      <vt:lpstr>_2111_cesi</vt:lpstr>
      <vt:lpstr>_2111_dimo</vt:lpstr>
      <vt:lpstr>_2111_iexd</vt:lpstr>
      <vt:lpstr>_2111_iexf</vt:lpstr>
      <vt:lpstr>_2112_5_aim1</vt:lpstr>
      <vt:lpstr>_2112_5_aim2</vt:lpstr>
      <vt:lpstr>_2112_5_cesi</vt:lpstr>
      <vt:lpstr>_2112_5_dimo</vt:lpstr>
      <vt:lpstr>_2112_5_iexd</vt:lpstr>
      <vt:lpstr>_2112_5_iexf</vt:lpstr>
      <vt:lpstr>_212_acic</vt:lpstr>
      <vt:lpstr>_212_afic</vt:lpstr>
      <vt:lpstr>_212_aim1</vt:lpstr>
      <vt:lpstr>_212_aim2</vt:lpstr>
      <vt:lpstr>_212_caam</vt:lpstr>
      <vt:lpstr>_212_cale</vt:lpstr>
      <vt:lpstr>_212_cdae</vt:lpstr>
      <vt:lpstr>_212_cdae_E1</vt:lpstr>
      <vt:lpstr>_212_cehs</vt:lpstr>
      <vt:lpstr>_212_cele</vt:lpstr>
      <vt:lpstr>_212_cera</vt:lpstr>
      <vt:lpstr>_212_cesi</vt:lpstr>
      <vt:lpstr>_212_ceta</vt:lpstr>
      <vt:lpstr>_212_dimo</vt:lpstr>
      <vt:lpstr>_212_iexd</vt:lpstr>
      <vt:lpstr>_212_iexf</vt:lpstr>
      <vt:lpstr>_213_214_fac_dyn</vt:lpstr>
      <vt:lpstr>_213_214_facdiv</vt:lpstr>
      <vt:lpstr>_213_acic</vt:lpstr>
      <vt:lpstr>_213_afic</vt:lpstr>
      <vt:lpstr>_213_aim1</vt:lpstr>
      <vt:lpstr>_213_AIM11</vt:lpstr>
      <vt:lpstr>_213_aim2</vt:lpstr>
      <vt:lpstr>_213_AIM22</vt:lpstr>
      <vt:lpstr>_213_caam</vt:lpstr>
      <vt:lpstr>_213_cale</vt:lpstr>
      <vt:lpstr>_213_cdae</vt:lpstr>
      <vt:lpstr>_213_cdae_E1</vt:lpstr>
      <vt:lpstr>_213_cehs</vt:lpstr>
      <vt:lpstr>_213_cele</vt:lpstr>
      <vt:lpstr>_213_cera</vt:lpstr>
      <vt:lpstr>_213_cesi</vt:lpstr>
      <vt:lpstr>_213_CESI1</vt:lpstr>
      <vt:lpstr>_213_ceta</vt:lpstr>
      <vt:lpstr>_213_comp_1</vt:lpstr>
      <vt:lpstr>_213_comp_2</vt:lpstr>
      <vt:lpstr>_213_comp_3</vt:lpstr>
      <vt:lpstr>_213_comp_4</vt:lpstr>
      <vt:lpstr>_213_dimo</vt:lpstr>
      <vt:lpstr>_213_DIMO1</vt:lpstr>
      <vt:lpstr>_213_iexd</vt:lpstr>
      <vt:lpstr>_213_iexf</vt:lpstr>
      <vt:lpstr>_21315_2145_acic</vt:lpstr>
      <vt:lpstr>_21315_2145_afic</vt:lpstr>
      <vt:lpstr>_21315_2145_aim1</vt:lpstr>
      <vt:lpstr>_21315_2145_aim2</vt:lpstr>
      <vt:lpstr>_21315_2145_caam</vt:lpstr>
      <vt:lpstr>_21315_2145_cale</vt:lpstr>
      <vt:lpstr>_21315_2145_cdae</vt:lpstr>
      <vt:lpstr>_21315_2145_cdae_E1</vt:lpstr>
      <vt:lpstr>_21315_2145_cehs</vt:lpstr>
      <vt:lpstr>_21315_2145_cele</vt:lpstr>
      <vt:lpstr>_21315_2145_cera</vt:lpstr>
      <vt:lpstr>_21315_2145_cesi</vt:lpstr>
      <vt:lpstr>_21315_2145_ceta</vt:lpstr>
      <vt:lpstr>_21315_2145_dimo</vt:lpstr>
      <vt:lpstr>_21315_2145_iexd</vt:lpstr>
      <vt:lpstr>_21315_2145_iexf</vt:lpstr>
      <vt:lpstr>_214_acic</vt:lpstr>
      <vt:lpstr>_214_afic</vt:lpstr>
      <vt:lpstr>_214_aim1</vt:lpstr>
      <vt:lpstr>_214_AIM11</vt:lpstr>
      <vt:lpstr>_214_aim2</vt:lpstr>
      <vt:lpstr>_214_AIM22</vt:lpstr>
      <vt:lpstr>_214_caam</vt:lpstr>
      <vt:lpstr>_214_cale</vt:lpstr>
      <vt:lpstr>_214_cdae</vt:lpstr>
      <vt:lpstr>_214_cdae_E1</vt:lpstr>
      <vt:lpstr>_214_cehs</vt:lpstr>
      <vt:lpstr>_214_cele</vt:lpstr>
      <vt:lpstr>_214_cera</vt:lpstr>
      <vt:lpstr>_214_cesi</vt:lpstr>
      <vt:lpstr>_214_CESI1</vt:lpstr>
      <vt:lpstr>_214_ceta</vt:lpstr>
      <vt:lpstr>_214_comp_1</vt:lpstr>
      <vt:lpstr>_214_comp_2</vt:lpstr>
      <vt:lpstr>_214_comp_3</vt:lpstr>
      <vt:lpstr>_214_comp_4</vt:lpstr>
      <vt:lpstr>_214_dimo</vt:lpstr>
      <vt:lpstr>_214_DIMO1</vt:lpstr>
      <vt:lpstr>_214_iexd</vt:lpstr>
      <vt:lpstr>_214_iexf</vt:lpstr>
      <vt:lpstr>_215_acic</vt:lpstr>
      <vt:lpstr>_215_afic</vt:lpstr>
      <vt:lpstr>_215_aim1</vt:lpstr>
      <vt:lpstr>_215_aim2</vt:lpstr>
      <vt:lpstr>_215_caam</vt:lpstr>
      <vt:lpstr>_215_cale</vt:lpstr>
      <vt:lpstr>_215_cdae</vt:lpstr>
      <vt:lpstr>_215_cdae_E1</vt:lpstr>
      <vt:lpstr>_215_cehs</vt:lpstr>
      <vt:lpstr>_215_cele</vt:lpstr>
      <vt:lpstr>_215_cera</vt:lpstr>
      <vt:lpstr>_215_cesi</vt:lpstr>
      <vt:lpstr>_215_ceta</vt:lpstr>
      <vt:lpstr>_215_dimo</vt:lpstr>
      <vt:lpstr>_215_iexd</vt:lpstr>
      <vt:lpstr>_215_iexf</vt:lpstr>
      <vt:lpstr>_218_acic</vt:lpstr>
      <vt:lpstr>_218_afic</vt:lpstr>
      <vt:lpstr>_218_aim1</vt:lpstr>
      <vt:lpstr>_218_aim2</vt:lpstr>
      <vt:lpstr>_218_caam</vt:lpstr>
      <vt:lpstr>_218_cale</vt:lpstr>
      <vt:lpstr>_218_cdae</vt:lpstr>
      <vt:lpstr>_218_cdae_E1</vt:lpstr>
      <vt:lpstr>_218_cehs</vt:lpstr>
      <vt:lpstr>_218_cele</vt:lpstr>
      <vt:lpstr>_218_cera</vt:lpstr>
      <vt:lpstr>_218_cesi</vt:lpstr>
      <vt:lpstr>_218_ceta</vt:lpstr>
      <vt:lpstr>_218_dimo</vt:lpstr>
      <vt:lpstr>_218_iexd</vt:lpstr>
      <vt:lpstr>_218_iexf</vt:lpstr>
      <vt:lpstr>_2181_acic</vt:lpstr>
      <vt:lpstr>_2181_afic</vt:lpstr>
      <vt:lpstr>_2181_aim1</vt:lpstr>
      <vt:lpstr>_2181_aim2</vt:lpstr>
      <vt:lpstr>_2181_caam</vt:lpstr>
      <vt:lpstr>_2181_cale</vt:lpstr>
      <vt:lpstr>_2181_cdae</vt:lpstr>
      <vt:lpstr>_2181_cdae_E1</vt:lpstr>
      <vt:lpstr>_2181_cehs</vt:lpstr>
      <vt:lpstr>_2181_cele</vt:lpstr>
      <vt:lpstr>_2181_cera</vt:lpstr>
      <vt:lpstr>_2181_cesi</vt:lpstr>
      <vt:lpstr>_2181_ceta</vt:lpstr>
      <vt:lpstr>_2181_dimo</vt:lpstr>
      <vt:lpstr>_2181_iexd</vt:lpstr>
      <vt:lpstr>_2181_iexf</vt:lpstr>
      <vt:lpstr>_2182_acic</vt:lpstr>
      <vt:lpstr>_2182_afic</vt:lpstr>
      <vt:lpstr>_2182_aim1</vt:lpstr>
      <vt:lpstr>_2182_aim2</vt:lpstr>
      <vt:lpstr>_2182_caam</vt:lpstr>
      <vt:lpstr>_2182_cale</vt:lpstr>
      <vt:lpstr>_2182_cdae</vt:lpstr>
      <vt:lpstr>_2182_cdae_E1</vt:lpstr>
      <vt:lpstr>_2182_cehs</vt:lpstr>
      <vt:lpstr>_2182_cele</vt:lpstr>
      <vt:lpstr>_2182_cera</vt:lpstr>
      <vt:lpstr>_2182_cesi</vt:lpstr>
      <vt:lpstr>_2182_ceta</vt:lpstr>
      <vt:lpstr>_2182_dimo</vt:lpstr>
      <vt:lpstr>_2182_iexd</vt:lpstr>
      <vt:lpstr>_2182_iexf</vt:lpstr>
      <vt:lpstr>_2183_acic</vt:lpstr>
      <vt:lpstr>_2183_afic</vt:lpstr>
      <vt:lpstr>_2183_aim1</vt:lpstr>
      <vt:lpstr>_2183_aim2</vt:lpstr>
      <vt:lpstr>_2183_caam</vt:lpstr>
      <vt:lpstr>_2183_cale</vt:lpstr>
      <vt:lpstr>_2183_cdae</vt:lpstr>
      <vt:lpstr>_2183_cdae_E1</vt:lpstr>
      <vt:lpstr>_2183_cehs</vt:lpstr>
      <vt:lpstr>_2183_cele</vt:lpstr>
      <vt:lpstr>_2183_cera</vt:lpstr>
      <vt:lpstr>_2183_cesi</vt:lpstr>
      <vt:lpstr>_2183_ceta</vt:lpstr>
      <vt:lpstr>_2183_dimo</vt:lpstr>
      <vt:lpstr>_2183_iexd</vt:lpstr>
      <vt:lpstr>_2183_iexf</vt:lpstr>
      <vt:lpstr>_2184_acic</vt:lpstr>
      <vt:lpstr>_2184_afic</vt:lpstr>
      <vt:lpstr>_2184_aim1</vt:lpstr>
      <vt:lpstr>_2184_aim2</vt:lpstr>
      <vt:lpstr>_2184_caam</vt:lpstr>
      <vt:lpstr>_2184_cale</vt:lpstr>
      <vt:lpstr>_2184_cdae</vt:lpstr>
      <vt:lpstr>_2184_cdae_E1</vt:lpstr>
      <vt:lpstr>_2184_cehs</vt:lpstr>
      <vt:lpstr>_2184_cele</vt:lpstr>
      <vt:lpstr>_2184_cera</vt:lpstr>
      <vt:lpstr>_2184_cesi</vt:lpstr>
      <vt:lpstr>_2184_ceta</vt:lpstr>
      <vt:lpstr>_2184_dimo</vt:lpstr>
      <vt:lpstr>_2184_iexd</vt:lpstr>
      <vt:lpstr>_2184_iexf</vt:lpstr>
      <vt:lpstr>_2188_acic</vt:lpstr>
      <vt:lpstr>_2188_afic</vt:lpstr>
      <vt:lpstr>_2188_aim1</vt:lpstr>
      <vt:lpstr>_2188_aim2</vt:lpstr>
      <vt:lpstr>_2188_caam</vt:lpstr>
      <vt:lpstr>_2188_cale</vt:lpstr>
      <vt:lpstr>_2188_cdae</vt:lpstr>
      <vt:lpstr>_2188_cdae_E1</vt:lpstr>
      <vt:lpstr>_2188_cehs</vt:lpstr>
      <vt:lpstr>_2188_cele</vt:lpstr>
      <vt:lpstr>_2188_cera</vt:lpstr>
      <vt:lpstr>_2188_cesi</vt:lpstr>
      <vt:lpstr>_2188_ceta</vt:lpstr>
      <vt:lpstr>_2188_dimo</vt:lpstr>
      <vt:lpstr>_2188_iexd</vt:lpstr>
      <vt:lpstr>_2188_iexf</vt:lpstr>
      <vt:lpstr>_22_aim1</vt:lpstr>
      <vt:lpstr>_22_aim2</vt:lpstr>
      <vt:lpstr>_22_cesi</vt:lpstr>
      <vt:lpstr>_22_dimo</vt:lpstr>
      <vt:lpstr>_22_iexd</vt:lpstr>
      <vt:lpstr>_22_iexf</vt:lpstr>
      <vt:lpstr>_2234_acic</vt:lpstr>
      <vt:lpstr>_2234_afic</vt:lpstr>
      <vt:lpstr>_2234_caam</vt:lpstr>
      <vt:lpstr>_2234_cale</vt:lpstr>
      <vt:lpstr>_2234_cdae</vt:lpstr>
      <vt:lpstr>_2234_cdae_E1</vt:lpstr>
      <vt:lpstr>_2234_cehs</vt:lpstr>
      <vt:lpstr>_2234_cele</vt:lpstr>
      <vt:lpstr>_2234_cera</vt:lpstr>
      <vt:lpstr>_2234_ceta</vt:lpstr>
      <vt:lpstr>_231_fac_dyn</vt:lpstr>
      <vt:lpstr>_231_facdiv</vt:lpstr>
      <vt:lpstr>_2311_12_aim1</vt:lpstr>
      <vt:lpstr>_2311_12_aim2</vt:lpstr>
      <vt:lpstr>_2311_12_cesi</vt:lpstr>
      <vt:lpstr>_2311_12_dimo</vt:lpstr>
      <vt:lpstr>_2311_12_iexd</vt:lpstr>
      <vt:lpstr>_2311_12_iexf</vt:lpstr>
      <vt:lpstr>_2313_4_8_ext_aim1</vt:lpstr>
      <vt:lpstr>_2313_4_8_ext_aim2</vt:lpstr>
      <vt:lpstr>_2313_4_8_ext_cesi</vt:lpstr>
      <vt:lpstr>_2313_4_8_ext_dimo</vt:lpstr>
      <vt:lpstr>_2313_4_8_ext_iexd</vt:lpstr>
      <vt:lpstr>_2313_4_8_ext_iexf</vt:lpstr>
      <vt:lpstr>_2313_4_8_gr_aim1</vt:lpstr>
      <vt:lpstr>_2313_4_8_gr_aim2</vt:lpstr>
      <vt:lpstr>_2313_4_8_gr_cesi</vt:lpstr>
      <vt:lpstr>_2313_4_8_gr_dimo</vt:lpstr>
      <vt:lpstr>_2313_4_8_gr_iexd</vt:lpstr>
      <vt:lpstr>_2313_4_8_gr_iexf</vt:lpstr>
      <vt:lpstr>_235_37_aim1</vt:lpstr>
      <vt:lpstr>_235_37_aim2</vt:lpstr>
      <vt:lpstr>_235_37_cesi</vt:lpstr>
      <vt:lpstr>_235_37_dimo</vt:lpstr>
      <vt:lpstr>_235_37_iexd</vt:lpstr>
      <vt:lpstr>_235_37_iexf</vt:lpstr>
      <vt:lpstr>_238_aim1</vt:lpstr>
      <vt:lpstr>_238_aim2</vt:lpstr>
      <vt:lpstr>_238_cesi</vt:lpstr>
      <vt:lpstr>_238_dimo</vt:lpstr>
      <vt:lpstr>_238_iexd</vt:lpstr>
      <vt:lpstr>_238_iexf</vt:lpstr>
      <vt:lpstr>_26_aim1</vt:lpstr>
      <vt:lpstr>_26_aim2</vt:lpstr>
      <vt:lpstr>_26_cesi</vt:lpstr>
      <vt:lpstr>_26_dimo</vt:lpstr>
      <vt:lpstr>_26_iexd</vt:lpstr>
      <vt:lpstr>_26_iexf</vt:lpstr>
      <vt:lpstr>_267_aim1</vt:lpstr>
      <vt:lpstr>_267_aim2</vt:lpstr>
      <vt:lpstr>_267_cesi</vt:lpstr>
      <vt:lpstr>_267_dimo</vt:lpstr>
      <vt:lpstr>_267_iexd</vt:lpstr>
      <vt:lpstr>_267_iexf</vt:lpstr>
      <vt:lpstr>_267b_crct</vt:lpstr>
      <vt:lpstr>_267b_crlt</vt:lpstr>
      <vt:lpstr>_267b_E2</vt:lpstr>
      <vt:lpstr>_269_79_dect</vt:lpstr>
      <vt:lpstr>_269_79_demt</vt:lpstr>
      <vt:lpstr>_269_79_dsur</vt:lpstr>
      <vt:lpstr>_269_79_E1</vt:lpstr>
      <vt:lpstr>_27_AUT_aim1</vt:lpstr>
      <vt:lpstr>_27_AUT_aim2</vt:lpstr>
      <vt:lpstr>_27_AUT_cesi</vt:lpstr>
      <vt:lpstr>_27_AUT_dimo</vt:lpstr>
      <vt:lpstr>_27_AUT_iexd</vt:lpstr>
      <vt:lpstr>_27_AUT_iexf</vt:lpstr>
      <vt:lpstr>_271_72_aim1</vt:lpstr>
      <vt:lpstr>_271_72_aim2</vt:lpstr>
      <vt:lpstr>_271_72_cesi</vt:lpstr>
      <vt:lpstr>_271_72_dimo</vt:lpstr>
      <vt:lpstr>_271_72_iexd</vt:lpstr>
      <vt:lpstr>_271_72_iexf</vt:lpstr>
      <vt:lpstr>_2741_aim1</vt:lpstr>
      <vt:lpstr>_2741_aim2</vt:lpstr>
      <vt:lpstr>_2741_cesi</vt:lpstr>
      <vt:lpstr>_2741_dimo</vt:lpstr>
      <vt:lpstr>_2741_iexd</vt:lpstr>
      <vt:lpstr>_2741_iexf</vt:lpstr>
      <vt:lpstr>_274b</vt:lpstr>
      <vt:lpstr>_274b_crct</vt:lpstr>
      <vt:lpstr>_274b_crlt</vt:lpstr>
      <vt:lpstr>_275b</vt:lpstr>
      <vt:lpstr>_275b_crct</vt:lpstr>
      <vt:lpstr>_275b_crlt</vt:lpstr>
      <vt:lpstr>_2768_aim1</vt:lpstr>
      <vt:lpstr>_2768_aim2</vt:lpstr>
      <vt:lpstr>_2768_cesi</vt:lpstr>
      <vt:lpstr>_2768_dimo</vt:lpstr>
      <vt:lpstr>_2768_iexd</vt:lpstr>
      <vt:lpstr>_2768_iexf</vt:lpstr>
      <vt:lpstr>_2781_aim1</vt:lpstr>
      <vt:lpstr>_2781_aim2</vt:lpstr>
      <vt:lpstr>_2781_cesi</vt:lpstr>
      <vt:lpstr>_2781_dimo</vt:lpstr>
      <vt:lpstr>_2781_iexd</vt:lpstr>
      <vt:lpstr>_2781_iexf</vt:lpstr>
      <vt:lpstr>_2781b_crct</vt:lpstr>
      <vt:lpstr>_2781b_crlt</vt:lpstr>
      <vt:lpstr>_2781b_E2</vt:lpstr>
      <vt:lpstr>_2782_aim1</vt:lpstr>
      <vt:lpstr>_2782_aim2</vt:lpstr>
      <vt:lpstr>_2782_cesi</vt:lpstr>
      <vt:lpstr>_2782_dimo</vt:lpstr>
      <vt:lpstr>_2782_iexd</vt:lpstr>
      <vt:lpstr>_2782_iexf</vt:lpstr>
      <vt:lpstr>_2782b_crct</vt:lpstr>
      <vt:lpstr>_2782b_crlt</vt:lpstr>
      <vt:lpstr>_2782b_E2</vt:lpstr>
      <vt:lpstr>_2783_aim1</vt:lpstr>
      <vt:lpstr>_2783_aim2</vt:lpstr>
      <vt:lpstr>_2783_cesi</vt:lpstr>
      <vt:lpstr>_2783_dimo</vt:lpstr>
      <vt:lpstr>_2783_iexd</vt:lpstr>
      <vt:lpstr>_2783_iexf</vt:lpstr>
      <vt:lpstr>_2783b_crct</vt:lpstr>
      <vt:lpstr>_2783b_crlt</vt:lpstr>
      <vt:lpstr>_2783b_E2</vt:lpstr>
      <vt:lpstr>_290_prau</vt:lpstr>
      <vt:lpstr>_290_prde</vt:lpstr>
      <vt:lpstr>_290_prdi</vt:lpstr>
      <vt:lpstr>_290_prfi</vt:lpstr>
      <vt:lpstr>_291_prau</vt:lpstr>
      <vt:lpstr>_291_prde</vt:lpstr>
      <vt:lpstr>_291_prdi</vt:lpstr>
      <vt:lpstr>_291_prfi</vt:lpstr>
      <vt:lpstr>_297_prau</vt:lpstr>
      <vt:lpstr>_297_prde</vt:lpstr>
      <vt:lpstr>_297_prdi</vt:lpstr>
      <vt:lpstr>_297_prfi</vt:lpstr>
      <vt:lpstr>_31_fac_dyn</vt:lpstr>
      <vt:lpstr>_31_facdiv</vt:lpstr>
      <vt:lpstr>_33_fac_dyn</vt:lpstr>
      <vt:lpstr>_33_facdiv</vt:lpstr>
      <vt:lpstr>_35_fac_dyn</vt:lpstr>
      <vt:lpstr>_35_facdiv</vt:lpstr>
      <vt:lpstr>_391_prau</vt:lpstr>
      <vt:lpstr>_391_prde</vt:lpstr>
      <vt:lpstr>_391_prdi</vt:lpstr>
      <vt:lpstr>_391_prfi</vt:lpstr>
      <vt:lpstr>_392_prau</vt:lpstr>
      <vt:lpstr>_392_prde</vt:lpstr>
      <vt:lpstr>_392_prdi</vt:lpstr>
      <vt:lpstr>_392_prfi</vt:lpstr>
      <vt:lpstr>_393_prau</vt:lpstr>
      <vt:lpstr>_393_prde</vt:lpstr>
      <vt:lpstr>_393_prdi</vt:lpstr>
      <vt:lpstr>_393_prfi</vt:lpstr>
      <vt:lpstr>_395_prau</vt:lpstr>
      <vt:lpstr>_395_prde</vt:lpstr>
      <vt:lpstr>_395_prdi</vt:lpstr>
      <vt:lpstr>_395_prfi</vt:lpstr>
      <vt:lpstr>_397_prau</vt:lpstr>
      <vt:lpstr>_397_prde</vt:lpstr>
      <vt:lpstr>_397_prdi</vt:lpstr>
      <vt:lpstr>_397_prfi</vt:lpstr>
      <vt:lpstr>_401_8</vt:lpstr>
      <vt:lpstr>_401_8_dect</vt:lpstr>
      <vt:lpstr>_401_8_delt</vt:lpstr>
      <vt:lpstr>_401_8_demt</vt:lpstr>
      <vt:lpstr>_401_8_dsur</vt:lpstr>
      <vt:lpstr>_409b_crct</vt:lpstr>
      <vt:lpstr>_409b_crlt</vt:lpstr>
      <vt:lpstr>_409b_E1</vt:lpstr>
      <vt:lpstr>_411_8b</vt:lpstr>
      <vt:lpstr>_411_8b_crct</vt:lpstr>
      <vt:lpstr>_411_8b_crlt</vt:lpstr>
      <vt:lpstr>_411b_crct</vt:lpstr>
      <vt:lpstr>_411b_crlt</vt:lpstr>
      <vt:lpstr>_411b_E1</vt:lpstr>
      <vt:lpstr>_412b_crct</vt:lpstr>
      <vt:lpstr>_412b_crlt</vt:lpstr>
      <vt:lpstr>_412b_E1</vt:lpstr>
      <vt:lpstr>_416b_crct</vt:lpstr>
      <vt:lpstr>_416b_crlt</vt:lpstr>
      <vt:lpstr>_416b_E1</vt:lpstr>
      <vt:lpstr>_42Ab</vt:lpstr>
      <vt:lpstr>_42Ab_crct</vt:lpstr>
      <vt:lpstr>_42Ab_crlt</vt:lpstr>
      <vt:lpstr>_42P</vt:lpstr>
      <vt:lpstr>_42P_dect</vt:lpstr>
      <vt:lpstr>_42P_demt</vt:lpstr>
      <vt:lpstr>_42P_dsur</vt:lpstr>
      <vt:lpstr>_43Ab</vt:lpstr>
      <vt:lpstr>_43Ab_crct</vt:lpstr>
      <vt:lpstr>_43Ab_crlt</vt:lpstr>
      <vt:lpstr>_43P</vt:lpstr>
      <vt:lpstr>_43P_dect</vt:lpstr>
      <vt:lpstr>_43P_demt</vt:lpstr>
      <vt:lpstr>_43P_dsur</vt:lpstr>
      <vt:lpstr>_44_SFAb</vt:lpstr>
      <vt:lpstr>_44_SFAb_crct</vt:lpstr>
      <vt:lpstr>_44_SFAb_crlt</vt:lpstr>
      <vt:lpstr>_44_SFP</vt:lpstr>
      <vt:lpstr>_44_SFP_dect</vt:lpstr>
      <vt:lpstr>_44_SFP_demt</vt:lpstr>
      <vt:lpstr>_44_SFP_dsur</vt:lpstr>
      <vt:lpstr>_443Ab</vt:lpstr>
      <vt:lpstr>_443Ab_crct</vt:lpstr>
      <vt:lpstr>_443Ab_crlt</vt:lpstr>
      <vt:lpstr>_443P</vt:lpstr>
      <vt:lpstr>_443P_dect</vt:lpstr>
      <vt:lpstr>_443P_demt</vt:lpstr>
      <vt:lpstr>_443P_dsur</vt:lpstr>
      <vt:lpstr>_44Ab</vt:lpstr>
      <vt:lpstr>_44Ab_crct</vt:lpstr>
      <vt:lpstr>_44Ab_crlt</vt:lpstr>
      <vt:lpstr>_44P</vt:lpstr>
      <vt:lpstr>_44P_dect</vt:lpstr>
      <vt:lpstr>_44P_demt</vt:lpstr>
      <vt:lpstr>_451Ab</vt:lpstr>
      <vt:lpstr>_451Ab_crct</vt:lpstr>
      <vt:lpstr>_451Ab_crlt</vt:lpstr>
      <vt:lpstr>_451P</vt:lpstr>
      <vt:lpstr>_451P_dect</vt:lpstr>
      <vt:lpstr>_451P_demt</vt:lpstr>
      <vt:lpstr>_451P_dsur</vt:lpstr>
      <vt:lpstr>_454b_crct</vt:lpstr>
      <vt:lpstr>_454b_crlt</vt:lpstr>
      <vt:lpstr>_454b_E1</vt:lpstr>
      <vt:lpstr>_454P</vt:lpstr>
      <vt:lpstr>_454P_dect</vt:lpstr>
      <vt:lpstr>_454P_demt</vt:lpstr>
      <vt:lpstr>_454P_dsur</vt:lpstr>
      <vt:lpstr>_455_7</vt:lpstr>
      <vt:lpstr>_455_7_dect</vt:lpstr>
      <vt:lpstr>_455_7_demt</vt:lpstr>
      <vt:lpstr>_455_7_dsur</vt:lpstr>
      <vt:lpstr>_455b</vt:lpstr>
      <vt:lpstr>_455b_crct</vt:lpstr>
      <vt:lpstr>_455b_crlt</vt:lpstr>
      <vt:lpstr>_4562b</vt:lpstr>
      <vt:lpstr>_4562b_crct</vt:lpstr>
      <vt:lpstr>_4562b_crlt</vt:lpstr>
      <vt:lpstr>_457_aff</vt:lpstr>
      <vt:lpstr>_457_aff_ANT</vt:lpstr>
      <vt:lpstr>_457_aff_ANT_div</vt:lpstr>
      <vt:lpstr>_457_aff_SIEG</vt:lpstr>
      <vt:lpstr>_457_aff_SIEG_div</vt:lpstr>
      <vt:lpstr>_458Ab</vt:lpstr>
      <vt:lpstr>_458Ab_crct</vt:lpstr>
      <vt:lpstr>_458Ab_crlt</vt:lpstr>
      <vt:lpstr>_458P</vt:lpstr>
      <vt:lpstr>_458P_dect</vt:lpstr>
      <vt:lpstr>_458P_demt</vt:lpstr>
      <vt:lpstr>_458P_dsur</vt:lpstr>
      <vt:lpstr>_45Ab</vt:lpstr>
      <vt:lpstr>_45Ab_crct</vt:lpstr>
      <vt:lpstr>_45Ab_crlt</vt:lpstr>
      <vt:lpstr>_45P</vt:lpstr>
      <vt:lpstr>_45P_dect</vt:lpstr>
      <vt:lpstr>_45P_demt</vt:lpstr>
      <vt:lpstr>_46_SFAb</vt:lpstr>
      <vt:lpstr>_46_SFAb_crct</vt:lpstr>
      <vt:lpstr>_46_SFAb_crlt</vt:lpstr>
      <vt:lpstr>_46_SFP</vt:lpstr>
      <vt:lpstr>_46_SFP_dect</vt:lpstr>
      <vt:lpstr>_46_SFP_demt</vt:lpstr>
      <vt:lpstr>_46_SFP_dsur</vt:lpstr>
      <vt:lpstr>_461_Ab_crct</vt:lpstr>
      <vt:lpstr>_461_Ab_crlt</vt:lpstr>
      <vt:lpstr>_461_Ab_E1</vt:lpstr>
      <vt:lpstr>_461_P_E1</vt:lpstr>
      <vt:lpstr>_461P_dect</vt:lpstr>
      <vt:lpstr>_461P_demt</vt:lpstr>
      <vt:lpstr>_461P_dsur</vt:lpstr>
      <vt:lpstr>_46Ab</vt:lpstr>
      <vt:lpstr>_46Ab_crct</vt:lpstr>
      <vt:lpstr>_46Ab_crlt</vt:lpstr>
      <vt:lpstr>_46P</vt:lpstr>
      <vt:lpstr>_46P_dect</vt:lpstr>
      <vt:lpstr>_46P_demt</vt:lpstr>
      <vt:lpstr>_47_SFP</vt:lpstr>
      <vt:lpstr>_47_SFP_dect</vt:lpstr>
      <vt:lpstr>_47_SFP_demt</vt:lpstr>
      <vt:lpstr>_47_SFP_dsur</vt:lpstr>
      <vt:lpstr>_476b_crct</vt:lpstr>
      <vt:lpstr>_476b_crlt</vt:lpstr>
      <vt:lpstr>_476b_E1</vt:lpstr>
      <vt:lpstr>_486b_crct</vt:lpstr>
      <vt:lpstr>_486b_crlt</vt:lpstr>
      <vt:lpstr>_486b_E1</vt:lpstr>
      <vt:lpstr>_487</vt:lpstr>
      <vt:lpstr>_487_dect</vt:lpstr>
      <vt:lpstr>_487_demt</vt:lpstr>
      <vt:lpstr>_4871</vt:lpstr>
      <vt:lpstr>_4871_dect</vt:lpstr>
      <vt:lpstr>_4871_demt</vt:lpstr>
      <vt:lpstr>_4872_dect</vt:lpstr>
      <vt:lpstr>_4872_demt</vt:lpstr>
      <vt:lpstr>_4872_E1</vt:lpstr>
      <vt:lpstr>_4878</vt:lpstr>
      <vt:lpstr>_4878_dect</vt:lpstr>
      <vt:lpstr>_4878_demt</vt:lpstr>
      <vt:lpstr>_49_AU_prau</vt:lpstr>
      <vt:lpstr>_49_AU_prde</vt:lpstr>
      <vt:lpstr>_49_AU_prdi</vt:lpstr>
      <vt:lpstr>_49_AU_prfi</vt:lpstr>
      <vt:lpstr>_4911_prau</vt:lpstr>
      <vt:lpstr>_4911_prde</vt:lpstr>
      <vt:lpstr>_4911_prdi</vt:lpstr>
      <vt:lpstr>_4911_prfi</vt:lpstr>
      <vt:lpstr>_4912_15_prau</vt:lpstr>
      <vt:lpstr>_4912_15_prde</vt:lpstr>
      <vt:lpstr>_4912_15_prdi</vt:lpstr>
      <vt:lpstr>_4912_15_prfi</vt:lpstr>
      <vt:lpstr>_519_dect</vt:lpstr>
      <vt:lpstr>_519_delt</vt:lpstr>
      <vt:lpstr>_519_demt</vt:lpstr>
      <vt:lpstr>_519_dsur</vt:lpstr>
      <vt:lpstr>_519_E1</vt:lpstr>
      <vt:lpstr>_590_prau</vt:lpstr>
      <vt:lpstr>_590_prde</vt:lpstr>
      <vt:lpstr>_590_prdi</vt:lpstr>
      <vt:lpstr>_590_prfi</vt:lpstr>
      <vt:lpstr>_671_det</vt:lpstr>
      <vt:lpstr>_672_cpt_div</vt:lpstr>
      <vt:lpstr>_672_cpt_dyn</vt:lpstr>
      <vt:lpstr>_672_txt_dyn</vt:lpstr>
      <vt:lpstr>_672nr_div</vt:lpstr>
      <vt:lpstr>_672nr_dyn</vt:lpstr>
      <vt:lpstr>_672nr_tot</vt:lpstr>
      <vt:lpstr>_672r_div</vt:lpstr>
      <vt:lpstr>_672r_dyn</vt:lpstr>
      <vt:lpstr>_672r_tot</vt:lpstr>
      <vt:lpstr>_675_det</vt:lpstr>
      <vt:lpstr>_678_det</vt:lpstr>
      <vt:lpstr>_687_det</vt:lpstr>
      <vt:lpstr>_703_bis</vt:lpstr>
      <vt:lpstr>_703_bisp</vt:lpstr>
      <vt:lpstr>_703_bispp</vt:lpstr>
      <vt:lpstr>_771_det</vt:lpstr>
      <vt:lpstr>_772_cpt_div</vt:lpstr>
      <vt:lpstr>_772_cpt_dyn</vt:lpstr>
      <vt:lpstr>_772_div</vt:lpstr>
      <vt:lpstr>_772_dyn</vt:lpstr>
      <vt:lpstr>_772_tot</vt:lpstr>
      <vt:lpstr>_772_txt_dyn</vt:lpstr>
      <vt:lpstr>_775_det</vt:lpstr>
      <vt:lpstr>_777_det</vt:lpstr>
      <vt:lpstr>_778_det</vt:lpstr>
      <vt:lpstr>_787_det</vt:lpstr>
      <vt:lpstr>_797_det</vt:lpstr>
      <vt:lpstr>_801</vt:lpstr>
      <vt:lpstr>_8011</vt:lpstr>
      <vt:lpstr>_8012</vt:lpstr>
      <vt:lpstr>_80121</vt:lpstr>
      <vt:lpstr>_80122</vt:lpstr>
      <vt:lpstr>_80128</vt:lpstr>
      <vt:lpstr>_8016</vt:lpstr>
      <vt:lpstr>_8018</vt:lpstr>
      <vt:lpstr>_80181</vt:lpstr>
      <vt:lpstr>_80182</vt:lpstr>
      <vt:lpstr>_80183</vt:lpstr>
      <vt:lpstr>_80184</vt:lpstr>
      <vt:lpstr>_80188</vt:lpstr>
      <vt:lpstr>_802</vt:lpstr>
      <vt:lpstr>_8021</vt:lpstr>
      <vt:lpstr>_80221</vt:lpstr>
      <vt:lpstr>_80222</vt:lpstr>
      <vt:lpstr>_8023</vt:lpstr>
      <vt:lpstr>_8024</vt:lpstr>
      <vt:lpstr>_8026</vt:lpstr>
      <vt:lpstr>_8028</vt:lpstr>
      <vt:lpstr>_80611</vt:lpstr>
      <vt:lpstr>_80621</vt:lpstr>
      <vt:lpstr>_80622</vt:lpstr>
      <vt:lpstr>_80623</vt:lpstr>
      <vt:lpstr>_80711</vt:lpstr>
      <vt:lpstr>_80712</vt:lpstr>
      <vt:lpstr>_80721</vt:lpstr>
      <vt:lpstr>_80722</vt:lpstr>
      <vt:lpstr>_80723</vt:lpstr>
      <vt:lpstr>_80724</vt:lpstr>
      <vt:lpstr>_act1_dyn</vt:lpstr>
      <vt:lpstr>_act2_dyn</vt:lpstr>
      <vt:lpstr>_act3</vt:lpstr>
      <vt:lpstr>_act4</vt:lpstr>
      <vt:lpstr>_ASOC_N</vt:lpstr>
      <vt:lpstr>_ASOC_N1</vt:lpstr>
      <vt:lpstr>_ASOC_N2</vt:lpstr>
      <vt:lpstr>_ASOC_N3</vt:lpstr>
      <vt:lpstr>_ASOC_N4</vt:lpstr>
      <vt:lpstr>_CA_N</vt:lpstr>
      <vt:lpstr>_CA_N1</vt:lpstr>
      <vt:lpstr>_CA_N2</vt:lpstr>
      <vt:lpstr>_CA_N3</vt:lpstr>
      <vt:lpstr>_CA_N4</vt:lpstr>
      <vt:lpstr>_caht1_dyn</vt:lpstr>
      <vt:lpstr>_caht2_dyn</vt:lpstr>
      <vt:lpstr>_calcouprim</vt:lpstr>
      <vt:lpstr>_calfrfiprim</vt:lpstr>
      <vt:lpstr>_cap1_dyn</vt:lpstr>
      <vt:lpstr>_cap2_dyn</vt:lpstr>
      <vt:lpstr>_cauav1_dyn</vt:lpstr>
      <vt:lpstr>_cauav2_dyn</vt:lpstr>
      <vt:lpstr>_cauav3</vt:lpstr>
      <vt:lpstr>_cauav4</vt:lpstr>
      <vt:lpstr>_chamo_dyn</vt:lpstr>
      <vt:lpstr>_chautr_dyn</vt:lpstr>
      <vt:lpstr>_chcess_dyn</vt:lpstr>
      <vt:lpstr>_chdemo_dyn</vt:lpstr>
      <vt:lpstr>_chgest_dyn</vt:lpstr>
      <vt:lpstr>_chsoco_dyn</vt:lpstr>
      <vt:lpstr>_cintstoc</vt:lpstr>
      <vt:lpstr>_dis_div_act_1</vt:lpstr>
      <vt:lpstr>_dis_div_act_2</vt:lpstr>
      <vt:lpstr>_dis_div_act_3</vt:lpstr>
      <vt:lpstr>_dis_div_an_1</vt:lpstr>
      <vt:lpstr>_dis_div_an_2</vt:lpstr>
      <vt:lpstr>_dis_div_an_3</vt:lpstr>
      <vt:lpstr>_dis_div_mon_1</vt:lpstr>
      <vt:lpstr>_dis_div_mon_2</vt:lpstr>
      <vt:lpstr>_dis_div_mon_3</vt:lpstr>
      <vt:lpstr>_dis_div_pla_1</vt:lpstr>
      <vt:lpstr>_dis_div_pla_2</vt:lpstr>
      <vt:lpstr>_dis_div_pla_3</vt:lpstr>
      <vt:lpstr>_dis_div_res_1</vt:lpstr>
      <vt:lpstr>_dis_div_res_2</vt:lpstr>
      <vt:lpstr>_dis_div_res_3</vt:lpstr>
      <vt:lpstr>_div1_dyn</vt:lpstr>
      <vt:lpstr>_div2_dyn</vt:lpstr>
      <vt:lpstr>_div3</vt:lpstr>
      <vt:lpstr>_div4</vt:lpstr>
      <vt:lpstr>_dur_struc_dyn</vt:lpstr>
      <vt:lpstr>_EFMOY_N</vt:lpstr>
      <vt:lpstr>_EFMOY_N1</vt:lpstr>
      <vt:lpstr>_EFMOY_N2</vt:lpstr>
      <vt:lpstr>_EFMOY_N3</vt:lpstr>
      <vt:lpstr>_EFMOY_N4</vt:lpstr>
      <vt:lpstr>_empex</vt:lpstr>
      <vt:lpstr>_empor</vt:lpstr>
      <vt:lpstr>_excamo_div</vt:lpstr>
      <vt:lpstr>_excamo_dyn</vt:lpstr>
      <vt:lpstr>_excamop_div</vt:lpstr>
      <vt:lpstr>_excamop_dyn</vt:lpstr>
      <vt:lpstr>_excautr_div</vt:lpstr>
      <vt:lpstr>_excautr_dyn</vt:lpstr>
      <vt:lpstr>_excautrp_div</vt:lpstr>
      <vt:lpstr>_excautrp_dyn</vt:lpstr>
      <vt:lpstr>_exccess_div</vt:lpstr>
      <vt:lpstr>_exccess_dyn</vt:lpstr>
      <vt:lpstr>_exccessp_div</vt:lpstr>
      <vt:lpstr>_exccessp_dyn</vt:lpstr>
      <vt:lpstr>_excdemo_div</vt:lpstr>
      <vt:lpstr>_excdemo_dyn</vt:lpstr>
      <vt:lpstr>_excgest_div</vt:lpstr>
      <vt:lpstr>_excgest_dyn</vt:lpstr>
      <vt:lpstr>_excgestp_div</vt:lpstr>
      <vt:lpstr>_excgestp_dyn</vt:lpstr>
      <vt:lpstr>_excp</vt:lpstr>
      <vt:lpstr>_excsoco_dyn</vt:lpstr>
      <vt:lpstr>_excsubip_div</vt:lpstr>
      <vt:lpstr>_excsubip_dyn</vt:lpstr>
      <vt:lpstr>_filia_dyn</vt:lpstr>
      <vt:lpstr>_fraicons_dyn</vt:lpstr>
      <vt:lpstr>_fraiim_dyn</vt:lpstr>
      <vt:lpstr>_fraiimac_dyn</vt:lpstr>
      <vt:lpstr>_fraiimc_dyn</vt:lpstr>
      <vt:lpstr>_fraiter_dyn</vt:lpstr>
      <vt:lpstr>_fraiteram_dyn</vt:lpstr>
      <vt:lpstr>_frfistoc</vt:lpstr>
      <vt:lpstr>_incorpimmo</vt:lpstr>
      <vt:lpstr>_MSAL_N</vt:lpstr>
      <vt:lpstr>_MSAL_N1</vt:lpstr>
      <vt:lpstr>_MSAL_N2</vt:lpstr>
      <vt:lpstr>_MSAL_N3</vt:lpstr>
      <vt:lpstr>_MSAL_N4</vt:lpstr>
      <vt:lpstr>_nom_E23</vt:lpstr>
      <vt:lpstr>_nom_E41</vt:lpstr>
      <vt:lpstr>_nom_E410</vt:lpstr>
      <vt:lpstr>_nom_E411</vt:lpstr>
      <vt:lpstr>_nom_E412</vt:lpstr>
      <vt:lpstr>_nom_E413</vt:lpstr>
      <vt:lpstr>_nom_E417</vt:lpstr>
      <vt:lpstr>_nom_E42</vt:lpstr>
      <vt:lpstr>_nom_E43</vt:lpstr>
      <vt:lpstr>_nom_E44</vt:lpstr>
      <vt:lpstr>_nom_E45</vt:lpstr>
      <vt:lpstr>_nom_E46</vt:lpstr>
      <vt:lpstr>_nom_E47</vt:lpstr>
      <vt:lpstr>_nom_E48</vt:lpstr>
      <vt:lpstr>_nom_struc_dyn</vt:lpstr>
      <vt:lpstr>_obs_fil</vt:lpstr>
      <vt:lpstr>_obschar</vt:lpstr>
      <vt:lpstr>_P1_D_bis</vt:lpstr>
      <vt:lpstr>_P1_D_bisp</vt:lpstr>
      <vt:lpstr>_P1_D_bispp</vt:lpstr>
      <vt:lpstr>_P42_P_dect</vt:lpstr>
      <vt:lpstr>_P42_P_delt</vt:lpstr>
      <vt:lpstr>_P42_P_demt</vt:lpstr>
      <vt:lpstr>_P42_P_dsur</vt:lpstr>
      <vt:lpstr>_P42_P_E1</vt:lpstr>
      <vt:lpstr>_P43_P_dect</vt:lpstr>
      <vt:lpstr>_P43_P_delt</vt:lpstr>
      <vt:lpstr>_P43_P_demt</vt:lpstr>
      <vt:lpstr>_P43_P_dsur</vt:lpstr>
      <vt:lpstr>_P43_P_E1</vt:lpstr>
      <vt:lpstr>_P7_D_bis</vt:lpstr>
      <vt:lpstr>_P7_D_bisp</vt:lpstr>
      <vt:lpstr>_P7_D_bispp</vt:lpstr>
      <vt:lpstr>_part_sieg_cap_ANT</vt:lpstr>
      <vt:lpstr>_part_sieg_cap_SIEG</vt:lpstr>
      <vt:lpstr>_part_sieg_res_ANT</vt:lpstr>
      <vt:lpstr>_part_sieg_res_SIEG</vt:lpstr>
      <vt:lpstr>_parti_dyn</vt:lpstr>
      <vt:lpstr>_postersv_dyn</vt:lpstr>
      <vt:lpstr>_pramo_dyn</vt:lpstr>
      <vt:lpstr>_prautr_dyn</vt:lpstr>
      <vt:lpstr>_prav1_dyn</vt:lpstr>
      <vt:lpstr>_prav2_dyn</vt:lpstr>
      <vt:lpstr>_prav3</vt:lpstr>
      <vt:lpstr>_prav4</vt:lpstr>
      <vt:lpstr>_prcess_dyn</vt:lpstr>
      <vt:lpstr>_prelrsv_ANT_dyn</vt:lpstr>
      <vt:lpstr>_prelrsv_dyn</vt:lpstr>
      <vt:lpstr>_prelrsv_SIEG_dyn</vt:lpstr>
      <vt:lpstr>_prelrsv_tot</vt:lpstr>
      <vt:lpstr>_prelrsv_tot_ANT</vt:lpstr>
      <vt:lpstr>_prelrsv_tot_SIEG</vt:lpstr>
      <vt:lpstr>_prexcp</vt:lpstr>
      <vt:lpstr>_prgest_dyn</vt:lpstr>
      <vt:lpstr>_prsubi_dyn</vt:lpstr>
      <vt:lpstr>_quoteK1_dyn</vt:lpstr>
      <vt:lpstr>_quoteK2_dyn</vt:lpstr>
      <vt:lpstr>_rbtex</vt:lpstr>
      <vt:lpstr>_resrep1_dyn</vt:lpstr>
      <vt:lpstr>_resrep2_dyn</vt:lpstr>
      <vt:lpstr>_RNAP_N</vt:lpstr>
      <vt:lpstr>_RNAP_N1</vt:lpstr>
      <vt:lpstr>_RNAP_N2</vt:lpstr>
      <vt:lpstr>_RNAP_N3</vt:lpstr>
      <vt:lpstr>_RNAP_N4</vt:lpstr>
      <vt:lpstr>_RNSAP_N</vt:lpstr>
      <vt:lpstr>_RNSAP_N1</vt:lpstr>
      <vt:lpstr>_RNSAP_N2</vt:lpstr>
      <vt:lpstr>_RNSAP_N3</vt:lpstr>
      <vt:lpstr>_RNSAP_N4</vt:lpstr>
      <vt:lpstr>_S_72</vt:lpstr>
      <vt:lpstr>_S_721</vt:lpstr>
      <vt:lpstr>_S_7221</vt:lpstr>
      <vt:lpstr>_S_7222</vt:lpstr>
      <vt:lpstr>_S_7223</vt:lpstr>
      <vt:lpstr>_S_ACIC</vt:lpstr>
      <vt:lpstr>_S_ACIC_1</vt:lpstr>
      <vt:lpstr>_S_ACIC_3</vt:lpstr>
      <vt:lpstr>_S_AFIC_1</vt:lpstr>
      <vt:lpstr>_S_AFIC_3</vt:lpstr>
      <vt:lpstr>_S_AIM1_1</vt:lpstr>
      <vt:lpstr>_S_AIM1_10</vt:lpstr>
      <vt:lpstr>_S_AIM1_2</vt:lpstr>
      <vt:lpstr>_S_AIM1_3</vt:lpstr>
      <vt:lpstr>_S_AIM1_7</vt:lpstr>
      <vt:lpstr>_S_AIM1_8</vt:lpstr>
      <vt:lpstr>_S_AIM1_9</vt:lpstr>
      <vt:lpstr>_S_AIM2_1</vt:lpstr>
      <vt:lpstr>_S_AIM2_10</vt:lpstr>
      <vt:lpstr>_S_AIM2_2</vt:lpstr>
      <vt:lpstr>_S_AIM2_3</vt:lpstr>
      <vt:lpstr>_S_AIM2_7</vt:lpstr>
      <vt:lpstr>_S_AIM2_8</vt:lpstr>
      <vt:lpstr>_S_AIM2_9</vt:lpstr>
      <vt:lpstr>_S_AUNET_bis</vt:lpstr>
      <vt:lpstr>_S_AUNET_bisd</vt:lpstr>
      <vt:lpstr>_S_AUNET_bisp</vt:lpstr>
      <vt:lpstr>_S_AUNET_bispd</vt:lpstr>
      <vt:lpstr>_S_AUNET_bispp</vt:lpstr>
      <vt:lpstr>_S_AUNET_bisppd</vt:lpstr>
      <vt:lpstr>_S_AUNET_bisppr</vt:lpstr>
      <vt:lpstr>_S_AUNET_bispr</vt:lpstr>
      <vt:lpstr>_S_AUNET_bisr</vt:lpstr>
      <vt:lpstr>_S_AUNET_moyr</vt:lpstr>
      <vt:lpstr>_S_CAAM</vt:lpstr>
      <vt:lpstr>_S_CAAM_1</vt:lpstr>
      <vt:lpstr>_S_CAAM_3</vt:lpstr>
      <vt:lpstr>_S_CALE</vt:lpstr>
      <vt:lpstr>_S_CALE_1</vt:lpstr>
      <vt:lpstr>_S_CALE_3</vt:lpstr>
      <vt:lpstr>_S_CAUAV</vt:lpstr>
      <vt:lpstr>_S_CDAE</vt:lpstr>
      <vt:lpstr>_S_CDAE_1</vt:lpstr>
      <vt:lpstr>_S_CDAE_1_E1</vt:lpstr>
      <vt:lpstr>_S_CDAE_3</vt:lpstr>
      <vt:lpstr>_S_CDAE_3_E1</vt:lpstr>
      <vt:lpstr>_S_CDAE_E1</vt:lpstr>
      <vt:lpstr>_S_CEHS</vt:lpstr>
      <vt:lpstr>_S_CEHS_1</vt:lpstr>
      <vt:lpstr>_S_CEHS_3</vt:lpstr>
      <vt:lpstr>_S_CELE</vt:lpstr>
      <vt:lpstr>_S_CELE_1</vt:lpstr>
      <vt:lpstr>_S_CELE_3</vt:lpstr>
      <vt:lpstr>_S_CERA</vt:lpstr>
      <vt:lpstr>_S_CERA_1</vt:lpstr>
      <vt:lpstr>_S_CERA_3</vt:lpstr>
      <vt:lpstr>_S_CESI_1</vt:lpstr>
      <vt:lpstr>_S_CESI_10</vt:lpstr>
      <vt:lpstr>_S_CESI_2</vt:lpstr>
      <vt:lpstr>_S_CESI_3</vt:lpstr>
      <vt:lpstr>_S_CESI_7</vt:lpstr>
      <vt:lpstr>_S_CESI_8</vt:lpstr>
      <vt:lpstr>_S_CESI_9</vt:lpstr>
      <vt:lpstr>_S_CETA</vt:lpstr>
      <vt:lpstr>_S_CETA_1</vt:lpstr>
      <vt:lpstr>_S_CETA_3</vt:lpstr>
      <vt:lpstr>_S_CHEX1</vt:lpstr>
      <vt:lpstr>_S_CHEX2</vt:lpstr>
      <vt:lpstr>_S_CINCORP</vt:lpstr>
      <vt:lpstr>_S_CINCORP_1</vt:lpstr>
      <vt:lpstr>_S_CINCORP_2</vt:lpstr>
      <vt:lpstr>_S_CINCORP_3</vt:lpstr>
      <vt:lpstr>_S_CINCORP_4</vt:lpstr>
      <vt:lpstr>_S_CINCORP_5</vt:lpstr>
      <vt:lpstr>_S_CINT</vt:lpstr>
      <vt:lpstr>_S_CINT_1</vt:lpstr>
      <vt:lpstr>_S_CINT_2</vt:lpstr>
      <vt:lpstr>_S_CINT_3</vt:lpstr>
      <vt:lpstr>_S_CINT_4</vt:lpstr>
      <vt:lpstr>_S_CINT_5</vt:lpstr>
      <vt:lpstr>_S_CRBT</vt:lpstr>
      <vt:lpstr>_S_CRBT_1</vt:lpstr>
      <vt:lpstr>_S_CRBT_2</vt:lpstr>
      <vt:lpstr>_S_CRBT_3</vt:lpstr>
      <vt:lpstr>_S_CRCT</vt:lpstr>
      <vt:lpstr>_S_CRCT_1</vt:lpstr>
      <vt:lpstr>_S_CRCT_2</vt:lpstr>
      <vt:lpstr>_S_CRCT_3</vt:lpstr>
      <vt:lpstr>_S_CRLT</vt:lpstr>
      <vt:lpstr>_S_CRLT_1</vt:lpstr>
      <vt:lpstr>_S_CRLT_2</vt:lpstr>
      <vt:lpstr>_S_CRLT_3</vt:lpstr>
      <vt:lpstr>_S_DECT</vt:lpstr>
      <vt:lpstr>_S_DECT_1</vt:lpstr>
      <vt:lpstr>_S_DECT_2</vt:lpstr>
      <vt:lpstr>_S_DECT_3</vt:lpstr>
      <vt:lpstr>_S_DELT</vt:lpstr>
      <vt:lpstr>_S_DELT_1</vt:lpstr>
      <vt:lpstr>_S_DELT_2</vt:lpstr>
      <vt:lpstr>_S_DEMT</vt:lpstr>
      <vt:lpstr>_S_DEMT_1</vt:lpstr>
      <vt:lpstr>_S_DEMT_2</vt:lpstr>
      <vt:lpstr>_S_DEMT_3</vt:lpstr>
      <vt:lpstr>_S_DIMO_1</vt:lpstr>
      <vt:lpstr>_S_DIMO_10</vt:lpstr>
      <vt:lpstr>_S_DIMO_2</vt:lpstr>
      <vt:lpstr>_S_DIMO_3</vt:lpstr>
      <vt:lpstr>_S_DIMO_7</vt:lpstr>
      <vt:lpstr>_S_DIMO_8</vt:lpstr>
      <vt:lpstr>_S_DIMO_9</vt:lpstr>
      <vt:lpstr>_S_DIV</vt:lpstr>
      <vt:lpstr>_S_DNET</vt:lpstr>
      <vt:lpstr>_S_DNET_1</vt:lpstr>
      <vt:lpstr>_S_DNET_1_dect</vt:lpstr>
      <vt:lpstr>_S_DNET_1_delt</vt:lpstr>
      <vt:lpstr>_S_DNET_1_demt</vt:lpstr>
      <vt:lpstr>_S_DNET_1_det</vt:lpstr>
      <vt:lpstr>_S_DNET_1_dsur</vt:lpstr>
      <vt:lpstr>_S_DNET_2</vt:lpstr>
      <vt:lpstr>_S_DNET_3</vt:lpstr>
      <vt:lpstr>_S_DSUR</vt:lpstr>
      <vt:lpstr>_S_DSUR_1</vt:lpstr>
      <vt:lpstr>_S_DSUR_2</vt:lpstr>
      <vt:lpstr>_S_EC_tot</vt:lpstr>
      <vt:lpstr>_S_EC_tot_o</vt:lpstr>
      <vt:lpstr>_S_EC_tot_r</vt:lpstr>
      <vt:lpstr>_S_EC_tot_se</vt:lpstr>
      <vt:lpstr>_S_ECGI</vt:lpstr>
      <vt:lpstr>_S_ECGI_C</vt:lpstr>
      <vt:lpstr>_S_ECGI_C_o</vt:lpstr>
      <vt:lpstr>_S_ECGI_C_r</vt:lpstr>
      <vt:lpstr>_S_ECGI_C_se</vt:lpstr>
      <vt:lpstr>_S_ECGI_NC</vt:lpstr>
      <vt:lpstr>_S_ECGI_NC_o</vt:lpstr>
      <vt:lpstr>_S_ECGI_NC_r</vt:lpstr>
      <vt:lpstr>_S_ECGI_NC_se</vt:lpstr>
      <vt:lpstr>_S_ECGI_o</vt:lpstr>
      <vt:lpstr>_S_ECGI_r</vt:lpstr>
      <vt:lpstr>_S_ECGI_se</vt:lpstr>
      <vt:lpstr>_S_ECPA</vt:lpstr>
      <vt:lpstr>_S_ECPA_C</vt:lpstr>
      <vt:lpstr>_S_ECPA_C_o</vt:lpstr>
      <vt:lpstr>_S_ECPA_C_r</vt:lpstr>
      <vt:lpstr>_S_ECPA_C_se</vt:lpstr>
      <vt:lpstr>_S_ECPA_NC</vt:lpstr>
      <vt:lpstr>_S_ECPA_NC_o</vt:lpstr>
      <vt:lpstr>_S_ECPA_NC_r</vt:lpstr>
      <vt:lpstr>_S_ECPA_NC_se</vt:lpstr>
      <vt:lpstr>_S_ECPA_o</vt:lpstr>
      <vt:lpstr>_S_ECPA_r</vt:lpstr>
      <vt:lpstr>_S_ECPA_se</vt:lpstr>
      <vt:lpstr>_S_ECPI</vt:lpstr>
      <vt:lpstr>_S_ECPI_C</vt:lpstr>
      <vt:lpstr>_S_ECPI_C_o</vt:lpstr>
      <vt:lpstr>_S_ECPI_C_r</vt:lpstr>
      <vt:lpstr>_S_ECPI_C_se</vt:lpstr>
      <vt:lpstr>_S_ECPI_NC</vt:lpstr>
      <vt:lpstr>_S_ECPI_NC_o</vt:lpstr>
      <vt:lpstr>_S_ECPI_NC_r</vt:lpstr>
      <vt:lpstr>_S_ECPI_NC_se</vt:lpstr>
      <vt:lpstr>_S_ECPI_o</vt:lpstr>
      <vt:lpstr>_S_ECPI_r</vt:lpstr>
      <vt:lpstr>_S_ECPI_se</vt:lpstr>
      <vt:lpstr>_S_ECPM</vt:lpstr>
      <vt:lpstr>_S_ECPM_C</vt:lpstr>
      <vt:lpstr>_S_ECPM_C_o</vt:lpstr>
      <vt:lpstr>_S_ECPM_C_r</vt:lpstr>
      <vt:lpstr>_S_ECPM_C_se</vt:lpstr>
      <vt:lpstr>_S_ECPM_NC</vt:lpstr>
      <vt:lpstr>_S_ECPM_NC_o</vt:lpstr>
      <vt:lpstr>_S_ECPM_NC_r</vt:lpstr>
      <vt:lpstr>_S_ECPM_NC_se</vt:lpstr>
      <vt:lpstr>_S_ECPM_o</vt:lpstr>
      <vt:lpstr>_S_ECPM_r</vt:lpstr>
      <vt:lpstr>_S_ECPM_se</vt:lpstr>
      <vt:lpstr>_S_EFFDD</vt:lpstr>
      <vt:lpstr>_S_EFFDD_p</vt:lpstr>
      <vt:lpstr>_S_EFFDDC</vt:lpstr>
      <vt:lpstr>_S_EFFDDF</vt:lpstr>
      <vt:lpstr>_S_EFFDI</vt:lpstr>
      <vt:lpstr>_S_EFFDI_p</vt:lpstr>
      <vt:lpstr>_S_EFFDIC</vt:lpstr>
      <vt:lpstr>_S_EFFDIF</vt:lpstr>
      <vt:lpstr>_S_EFFTOTC</vt:lpstr>
      <vt:lpstr>_S_EFFTOTF</vt:lpstr>
      <vt:lpstr>_S_EPAR</vt:lpstr>
      <vt:lpstr>_S_EPARETP</vt:lpstr>
      <vt:lpstr>_S_ETP</vt:lpstr>
      <vt:lpstr>_S_ETPTOT_E1</vt:lpstr>
      <vt:lpstr>_S_ETPTOT_p</vt:lpstr>
      <vt:lpstr>_S_FRAI</vt:lpstr>
      <vt:lpstr>_S_FRAI_1</vt:lpstr>
      <vt:lpstr>_S_FRAI_2</vt:lpstr>
      <vt:lpstr>_S_FRAI_3</vt:lpstr>
      <vt:lpstr>_S_FRAI_4</vt:lpstr>
      <vt:lpstr>_S_FRAI_5</vt:lpstr>
      <vt:lpstr>_S_FRAI_6</vt:lpstr>
      <vt:lpstr>_S_FRFI1</vt:lpstr>
      <vt:lpstr>_S_FRFI1_1</vt:lpstr>
      <vt:lpstr>_S_FRFI1_2</vt:lpstr>
      <vt:lpstr>_S_FRFI1_3</vt:lpstr>
      <vt:lpstr>_S_FRFI1_4</vt:lpstr>
      <vt:lpstr>_S_FRFI1_5</vt:lpstr>
      <vt:lpstr>_S_FRFI2</vt:lpstr>
      <vt:lpstr>_S_FRFI2_1</vt:lpstr>
      <vt:lpstr>_S_FRFI2_2</vt:lpstr>
      <vt:lpstr>_S_FRFI2_3</vt:lpstr>
      <vt:lpstr>_S_FRFI2_4</vt:lpstr>
      <vt:lpstr>_S_FRFI2_5</vt:lpstr>
      <vt:lpstr>_S_FRFI3</vt:lpstr>
      <vt:lpstr>_S_FRFI3_1</vt:lpstr>
      <vt:lpstr>_S_FRFI3_2</vt:lpstr>
      <vt:lpstr>_S_FRFI3_3</vt:lpstr>
      <vt:lpstr>_S_FRFI3_4</vt:lpstr>
      <vt:lpstr>_S_FRFI3_5</vt:lpstr>
      <vt:lpstr>_S_IEXD_1</vt:lpstr>
      <vt:lpstr>_S_IEXD_2</vt:lpstr>
      <vt:lpstr>_S_IEXD_3</vt:lpstr>
      <vt:lpstr>_S_IEXD_7</vt:lpstr>
      <vt:lpstr>_S_IEXD_8</vt:lpstr>
      <vt:lpstr>_S_IEXD_9</vt:lpstr>
      <vt:lpstr>_S_IEXD10</vt:lpstr>
      <vt:lpstr>_S_IEXF_1</vt:lpstr>
      <vt:lpstr>_S_IEXF_10</vt:lpstr>
      <vt:lpstr>_S_IEXF_2</vt:lpstr>
      <vt:lpstr>_S_IEXF_3</vt:lpstr>
      <vt:lpstr>_S_IEXF_7</vt:lpstr>
      <vt:lpstr>_S_IEXF_8</vt:lpstr>
      <vt:lpstr>_S_IEXF_9</vt:lpstr>
      <vt:lpstr>_S_PRAU</vt:lpstr>
      <vt:lpstr>_S_PRAU_1</vt:lpstr>
      <vt:lpstr>_S_PRAU_2</vt:lpstr>
      <vt:lpstr>_S_PRAU_3</vt:lpstr>
      <vt:lpstr>_S_PRAU_4</vt:lpstr>
      <vt:lpstr>_S_PRAU_5</vt:lpstr>
      <vt:lpstr>_S_PRAU_6</vt:lpstr>
      <vt:lpstr>_S_PRAU_det1</vt:lpstr>
      <vt:lpstr>_S_PRAU_det2</vt:lpstr>
      <vt:lpstr>_S_PRAU_det3</vt:lpstr>
      <vt:lpstr>_S_PRAV</vt:lpstr>
      <vt:lpstr>_S_PRDE</vt:lpstr>
      <vt:lpstr>_S_PRDE_1</vt:lpstr>
      <vt:lpstr>_S_PRDE_2</vt:lpstr>
      <vt:lpstr>_S_PRDE_3</vt:lpstr>
      <vt:lpstr>_S_PRDE_4</vt:lpstr>
      <vt:lpstr>_S_PRDE_5</vt:lpstr>
      <vt:lpstr>_S_PRDE_6</vt:lpstr>
      <vt:lpstr>_S_PRDI</vt:lpstr>
      <vt:lpstr>_S_PRDI_1</vt:lpstr>
      <vt:lpstr>_S_PRDI_2</vt:lpstr>
      <vt:lpstr>_S_PRDI_2_det1</vt:lpstr>
      <vt:lpstr>_S_PRDI_2_det2</vt:lpstr>
      <vt:lpstr>_S_PRDI_3</vt:lpstr>
      <vt:lpstr>_S_PRDI_4</vt:lpstr>
      <vt:lpstr>_S_PRDI_5</vt:lpstr>
      <vt:lpstr>_S_PRDI_6</vt:lpstr>
      <vt:lpstr>_S_PRDI_det1</vt:lpstr>
      <vt:lpstr>_S_PRDI_det2</vt:lpstr>
      <vt:lpstr>_S_PRDI_det3</vt:lpstr>
      <vt:lpstr>_S_PREX1</vt:lpstr>
      <vt:lpstr>_S_PREX2</vt:lpstr>
      <vt:lpstr>_S_PRFI</vt:lpstr>
      <vt:lpstr>_S_PRFI_1</vt:lpstr>
      <vt:lpstr>_S_PRFI_2</vt:lpstr>
      <vt:lpstr>_S_PRFI_3</vt:lpstr>
      <vt:lpstr>_S_PRFI_4</vt:lpstr>
      <vt:lpstr>_S_PRFI_5</vt:lpstr>
      <vt:lpstr>_S_PRFI_6</vt:lpstr>
      <vt:lpstr>_S_RES_AFF</vt:lpstr>
      <vt:lpstr>_S_RES_AFF_ANT</vt:lpstr>
      <vt:lpstr>_S_RES_AFF_SIEG</vt:lpstr>
      <vt:lpstr>_S_RES_ORIG</vt:lpstr>
      <vt:lpstr>_S_RES_ORIG_ANT</vt:lpstr>
      <vt:lpstr>_S_RES_ORIG_SIEG</vt:lpstr>
      <vt:lpstr>_S_SFIC</vt:lpstr>
      <vt:lpstr>_S_TEXC</vt:lpstr>
      <vt:lpstr>_S_TEXC_2</vt:lpstr>
      <vt:lpstr>_S_TEXC_3</vt:lpstr>
      <vt:lpstr>_S_TEXC_4</vt:lpstr>
      <vt:lpstr>_S_TEXP</vt:lpstr>
      <vt:lpstr>_S_TEXP_1</vt:lpstr>
      <vt:lpstr>_S_TEXP_2</vt:lpstr>
      <vt:lpstr>_S_TEXP_3</vt:lpstr>
      <vt:lpstr>_S_TEXP_4</vt:lpstr>
      <vt:lpstr>_S_TEXP_5</vt:lpstr>
      <vt:lpstr>_S_TEXP_5_det</vt:lpstr>
      <vt:lpstr>_S_TFIN</vt:lpstr>
      <vt:lpstr>_S_TFIN_1</vt:lpstr>
      <vt:lpstr>_S_TFIN_2</vt:lpstr>
      <vt:lpstr>_S_TFIN_3</vt:lpstr>
      <vt:lpstr>_S_TFIN_5</vt:lpstr>
      <vt:lpstr>_S_VBC</vt:lpstr>
      <vt:lpstr>_S_VNC</vt:lpstr>
      <vt:lpstr>_siren_fil_dyn</vt:lpstr>
      <vt:lpstr>_siren_part_dyn</vt:lpstr>
      <vt:lpstr>_subex</vt:lpstr>
      <vt:lpstr>_subi</vt:lpstr>
      <vt:lpstr>_TOTEDHB2</vt:lpstr>
      <vt:lpstr>_TOTERHB2</vt:lpstr>
      <vt:lpstr>_traprim</vt:lpstr>
      <vt:lpstr>_trastoc</vt:lpstr>
      <vt:lpstr>_tva</vt:lpstr>
      <vt:lpstr>_vbc1_dyn</vt:lpstr>
      <vt:lpstr>_vbc2_dyn</vt:lpstr>
      <vt:lpstr>_vbc3</vt:lpstr>
      <vt:lpstr>_vbc4</vt:lpstr>
      <vt:lpstr>_vnc1_dyn</vt:lpstr>
      <vt:lpstr>_vnc2_dyn</vt:lpstr>
      <vt:lpstr>_vnc3</vt:lpstr>
      <vt:lpstr>_vnc4</vt:lpstr>
      <vt:lpstr>Notice_F04_1_web</vt:lpstr>
      <vt:lpstr>Notice_F04_10_web</vt:lpstr>
      <vt:lpstr>Notice_F04_11_web</vt:lpstr>
      <vt:lpstr>Notice_F04_12_web</vt:lpstr>
      <vt:lpstr>Notice_F04_13_web</vt:lpstr>
      <vt:lpstr>Notice_F04_14_web</vt:lpstr>
      <vt:lpstr>Notice_F04_2_web</vt:lpstr>
      <vt:lpstr>Notice_F04_3_web</vt:lpstr>
      <vt:lpstr>Notice_F04_4_web</vt:lpstr>
      <vt:lpstr>Notice_F04_5_web</vt:lpstr>
      <vt:lpstr>Notice_F04_6_web</vt:lpstr>
      <vt:lpstr>Notice_F04_7_web</vt:lpstr>
      <vt:lpstr>Notice_F04_9_web</vt:lpstr>
      <vt:lpstr>'4.1 Engagements'!Zone_d_impression</vt:lpstr>
      <vt:lpstr>'4.10Frais acq-Transferts charg'!Zone_d_impression</vt:lpstr>
      <vt:lpstr>'4.11 Production immobilisée'!Zone_d_impression</vt:lpstr>
      <vt:lpstr>'4.12 Coûts incorp. stocks'!Zone_d_impression</vt:lpstr>
      <vt:lpstr>'4.13 Exceptionnel'!Zone_d_impression</vt:lpstr>
      <vt:lpstr>'4.14 Charg-Produits antér(OPH)'!Zone_d_impression</vt:lpstr>
      <vt:lpstr>'4.2 Résultat autofi net'!Zone_d_impression</vt:lpstr>
      <vt:lpstr>'4.3 Mouvements actif immo'!Zone_d_impression</vt:lpstr>
      <vt:lpstr>'4.4 Amortissements'!Zone_d_impression</vt:lpstr>
      <vt:lpstr>'4.5 Dépréciations et prov.'!Zone_d_impression</vt:lpstr>
      <vt:lpstr>'4.6 Etat des dettes'!Zone_d_impression</vt:lpstr>
      <vt:lpstr>'4.7 Etat des créances'!Zone_d_impression</vt:lpstr>
      <vt:lpstr>'4.8 Filiales et particip.'!Zone_d_impression</vt:lpstr>
      <vt:lpstr>'4.9 Effectif'!Zone_d_impression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cp:lastPrinted>2024-10-14T11:18:24Z</cp:lastPrinted>
  <dcterms:created xsi:type="dcterms:W3CDTF">2005-03-23T10:11:18Z</dcterms:created>
  <dcterms:modified xsi:type="dcterms:W3CDTF">2026-04-15T08:21:35Z</dcterms:modified>
</cp:coreProperties>
</file>